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pache24\htdocs\estoque\modelos_carga\"/>
    </mc:Choice>
  </mc:AlternateContent>
  <bookViews>
    <workbookView xWindow="240" yWindow="120" windowWidth="20115" windowHeight="6990" tabRatio="518"/>
  </bookViews>
  <sheets>
    <sheet name="estoque" sheetId="5" r:id="rId1"/>
    <sheet name="Completa_Campos" sheetId="1" r:id="rId2"/>
    <sheet name="pendecias" sheetId="3" r:id="rId3"/>
    <sheet name="Plan2" sheetId="4" r:id="rId4"/>
  </sheets>
  <definedNames>
    <definedName name="_xlnm._FilterDatabase" localSheetId="1" hidden="1">Completa_Campos!$A$1:$Y$103</definedName>
    <definedName name="_xlnm._FilterDatabase" localSheetId="0" hidden="1">estoque!$A$1:$K$45</definedName>
  </definedNames>
  <calcPr calcId="152511"/>
</workbook>
</file>

<file path=xl/calcChain.xml><?xml version="1.0" encoding="utf-8"?>
<calcChain xmlns="http://schemas.openxmlformats.org/spreadsheetml/2006/main">
  <c r="Y95" i="1" l="1"/>
  <c r="X95" i="1"/>
  <c r="W95" i="1"/>
  <c r="V95" i="1"/>
  <c r="Y94" i="1"/>
  <c r="X94" i="1"/>
  <c r="W94" i="1"/>
  <c r="V94" i="1"/>
  <c r="Y93" i="1"/>
  <c r="X93" i="1"/>
  <c r="W93" i="1"/>
  <c r="V93" i="1"/>
  <c r="V39" i="1" l="1"/>
  <c r="W39" i="1"/>
  <c r="X39" i="1"/>
  <c r="Y39" i="1"/>
  <c r="V40" i="1"/>
  <c r="W40" i="1"/>
  <c r="X40" i="1"/>
  <c r="Y40" i="1"/>
  <c r="V41" i="1"/>
  <c r="W41" i="1"/>
  <c r="X41" i="1"/>
  <c r="Y41" i="1"/>
  <c r="V42" i="1"/>
  <c r="W42" i="1"/>
  <c r="X42" i="1"/>
  <c r="Y42" i="1"/>
  <c r="V16" i="1"/>
  <c r="W16" i="1"/>
  <c r="X16" i="1"/>
  <c r="Y16" i="1"/>
  <c r="V17" i="1"/>
  <c r="W17" i="1"/>
  <c r="X17" i="1"/>
  <c r="Y17" i="1"/>
  <c r="V18" i="1"/>
  <c r="W18" i="1"/>
  <c r="X18" i="1"/>
  <c r="Y18" i="1"/>
  <c r="V19" i="1"/>
  <c r="W19" i="1"/>
  <c r="X19" i="1"/>
  <c r="Y19" i="1"/>
  <c r="V20" i="1"/>
  <c r="W20" i="1"/>
  <c r="X20" i="1"/>
  <c r="Y20" i="1"/>
  <c r="V21" i="1"/>
  <c r="W21" i="1"/>
  <c r="X21" i="1"/>
  <c r="Y21" i="1"/>
  <c r="V22" i="1"/>
  <c r="W22" i="1"/>
  <c r="X22" i="1"/>
  <c r="Y22" i="1"/>
  <c r="V23" i="1"/>
  <c r="W23" i="1"/>
  <c r="X23" i="1"/>
  <c r="Y23" i="1"/>
  <c r="V24" i="1"/>
  <c r="W24" i="1"/>
  <c r="X24" i="1"/>
  <c r="Y24" i="1"/>
  <c r="V25" i="1"/>
  <c r="W25" i="1"/>
  <c r="X25" i="1"/>
  <c r="Y25" i="1"/>
  <c r="V26" i="1"/>
  <c r="W26" i="1"/>
  <c r="X26" i="1"/>
  <c r="Y26" i="1"/>
  <c r="V27" i="1"/>
  <c r="W27" i="1"/>
  <c r="X27" i="1"/>
  <c r="Y27" i="1"/>
  <c r="V28" i="1"/>
  <c r="W28" i="1"/>
  <c r="X28" i="1"/>
  <c r="Y28" i="1"/>
  <c r="V100" i="1"/>
  <c r="W100" i="1"/>
  <c r="X100" i="1"/>
  <c r="Y100" i="1"/>
  <c r="V82" i="1"/>
  <c r="W82" i="1"/>
  <c r="X82" i="1"/>
  <c r="Y82" i="1"/>
  <c r="V83" i="1"/>
  <c r="W83" i="1"/>
  <c r="X83" i="1"/>
  <c r="Y83" i="1"/>
  <c r="V84" i="1"/>
  <c r="W84" i="1"/>
  <c r="X84" i="1"/>
  <c r="Y84" i="1"/>
  <c r="V85" i="1"/>
  <c r="W85" i="1"/>
  <c r="X85" i="1"/>
  <c r="Y85" i="1"/>
  <c r="V86" i="1"/>
  <c r="W86" i="1"/>
  <c r="X86" i="1"/>
  <c r="Y86" i="1"/>
  <c r="V87" i="1"/>
  <c r="W87" i="1"/>
  <c r="X87" i="1"/>
  <c r="Y87" i="1"/>
  <c r="V88" i="1"/>
  <c r="W88" i="1"/>
  <c r="X88" i="1"/>
  <c r="Y88" i="1"/>
  <c r="V89" i="1"/>
  <c r="W89" i="1"/>
  <c r="X89" i="1"/>
  <c r="Y89" i="1"/>
  <c r="V90" i="1"/>
  <c r="W90" i="1"/>
  <c r="X90" i="1"/>
  <c r="Y90" i="1"/>
  <c r="V91" i="1"/>
  <c r="W91" i="1"/>
  <c r="X91" i="1"/>
  <c r="Y91" i="1"/>
  <c r="V92" i="1"/>
  <c r="W92" i="1"/>
  <c r="X92" i="1"/>
  <c r="Y92" i="1"/>
  <c r="V101" i="1"/>
  <c r="W101" i="1"/>
  <c r="X101" i="1"/>
  <c r="Y101" i="1"/>
  <c r="V75" i="1"/>
  <c r="W75" i="1"/>
  <c r="X75" i="1"/>
  <c r="Y75" i="1"/>
  <c r="V76" i="1"/>
  <c r="W76" i="1"/>
  <c r="X76" i="1"/>
  <c r="Y76" i="1"/>
  <c r="V77" i="1"/>
  <c r="W77" i="1"/>
  <c r="X77" i="1"/>
  <c r="Y77" i="1"/>
  <c r="V78" i="1"/>
  <c r="W78" i="1"/>
  <c r="X78" i="1"/>
  <c r="Y78" i="1"/>
  <c r="V79" i="1"/>
  <c r="W79" i="1"/>
  <c r="X79" i="1"/>
  <c r="Y79" i="1"/>
  <c r="V80" i="1"/>
  <c r="W80" i="1"/>
  <c r="X80" i="1"/>
  <c r="Y80" i="1"/>
  <c r="V81" i="1"/>
  <c r="W81" i="1"/>
  <c r="X81" i="1"/>
  <c r="Y81" i="1"/>
  <c r="V102" i="1"/>
  <c r="W102" i="1"/>
  <c r="X102" i="1"/>
  <c r="Y102" i="1"/>
  <c r="V96" i="1"/>
  <c r="W96" i="1"/>
  <c r="X96" i="1"/>
  <c r="Y96" i="1"/>
  <c r="V97" i="1"/>
  <c r="W97" i="1"/>
  <c r="X97" i="1"/>
  <c r="Y97" i="1"/>
  <c r="V98" i="1"/>
  <c r="W98" i="1"/>
  <c r="X98" i="1"/>
  <c r="Y98" i="1"/>
  <c r="V99" i="1"/>
  <c r="W99" i="1"/>
  <c r="X99" i="1"/>
  <c r="Y99" i="1"/>
  <c r="V50" i="1"/>
  <c r="W50" i="1"/>
  <c r="X50" i="1"/>
  <c r="Y50" i="1"/>
  <c r="V103" i="1"/>
  <c r="W103" i="1"/>
  <c r="X103" i="1"/>
  <c r="Y103" i="1"/>
  <c r="V51" i="1"/>
  <c r="W51" i="1"/>
  <c r="X51" i="1"/>
  <c r="Y51" i="1"/>
  <c r="V52" i="1"/>
  <c r="W52" i="1"/>
  <c r="X52" i="1"/>
  <c r="Y52" i="1"/>
  <c r="V53" i="1"/>
  <c r="W53" i="1"/>
  <c r="X53" i="1"/>
  <c r="Y53" i="1"/>
  <c r="V54" i="1"/>
  <c r="W54" i="1"/>
  <c r="X54" i="1"/>
  <c r="Y54" i="1"/>
  <c r="V55" i="1"/>
  <c r="W55" i="1"/>
  <c r="X55" i="1"/>
  <c r="Y55" i="1"/>
  <c r="V56" i="1"/>
  <c r="W56" i="1"/>
  <c r="X56" i="1"/>
  <c r="Y56" i="1"/>
  <c r="V57" i="1"/>
  <c r="W57" i="1"/>
  <c r="X57" i="1"/>
  <c r="Y57" i="1"/>
  <c r="V58" i="1"/>
  <c r="W58" i="1"/>
  <c r="X58" i="1"/>
  <c r="Y58" i="1"/>
  <c r="V59" i="1"/>
  <c r="W59" i="1"/>
  <c r="X59" i="1"/>
  <c r="Y59" i="1"/>
  <c r="V60" i="1"/>
  <c r="W60" i="1"/>
  <c r="X60" i="1"/>
  <c r="Y60" i="1"/>
  <c r="V61" i="1"/>
  <c r="W61" i="1"/>
  <c r="X61" i="1"/>
  <c r="Y61" i="1"/>
  <c r="V62" i="1"/>
  <c r="W62" i="1"/>
  <c r="X62" i="1"/>
  <c r="Y62" i="1"/>
  <c r="V63" i="1"/>
  <c r="W63" i="1"/>
  <c r="X63" i="1"/>
  <c r="Y63" i="1"/>
  <c r="V64" i="1"/>
  <c r="W64" i="1"/>
  <c r="X64" i="1"/>
  <c r="Y64" i="1"/>
  <c r="V65" i="1"/>
  <c r="W65" i="1"/>
  <c r="X65" i="1"/>
  <c r="Y65" i="1"/>
  <c r="V66" i="1"/>
  <c r="W66" i="1"/>
  <c r="X66" i="1"/>
  <c r="Y66" i="1"/>
  <c r="V67" i="1"/>
  <c r="W67" i="1"/>
  <c r="X67" i="1"/>
  <c r="Y67" i="1"/>
  <c r="V7" i="1"/>
  <c r="W7" i="1"/>
  <c r="X7" i="1"/>
  <c r="Y7" i="1"/>
  <c r="V8" i="1"/>
  <c r="W8" i="1"/>
  <c r="X8" i="1"/>
  <c r="Y8" i="1"/>
  <c r="V9" i="1"/>
  <c r="W9" i="1"/>
  <c r="X9" i="1"/>
  <c r="Y9" i="1"/>
  <c r="V10" i="1"/>
  <c r="W10" i="1"/>
  <c r="X10" i="1"/>
  <c r="Y10" i="1"/>
  <c r="V11" i="1"/>
  <c r="W11" i="1"/>
  <c r="X11" i="1"/>
  <c r="Y11" i="1"/>
  <c r="V12" i="1"/>
  <c r="W12" i="1"/>
  <c r="X12" i="1"/>
  <c r="Y12" i="1"/>
  <c r="V13" i="1"/>
  <c r="W13" i="1"/>
  <c r="X13" i="1"/>
  <c r="Y13" i="1"/>
  <c r="V14" i="1"/>
  <c r="W14" i="1"/>
  <c r="X14" i="1"/>
  <c r="Y14" i="1"/>
  <c r="V35" i="1"/>
  <c r="W35" i="1"/>
  <c r="X35" i="1"/>
  <c r="Y35" i="1"/>
  <c r="V36" i="1"/>
  <c r="W36" i="1"/>
  <c r="X36" i="1"/>
  <c r="Y36" i="1"/>
  <c r="V37" i="1"/>
  <c r="W37" i="1"/>
  <c r="X37" i="1"/>
  <c r="Y37" i="1"/>
  <c r="V2" i="1"/>
  <c r="W2" i="1"/>
  <c r="X2" i="1"/>
  <c r="Y2" i="1"/>
  <c r="V3" i="1"/>
  <c r="W3" i="1"/>
  <c r="X3" i="1"/>
  <c r="Y3" i="1"/>
  <c r="V4" i="1"/>
  <c r="W4" i="1"/>
  <c r="X4" i="1"/>
  <c r="Y4" i="1"/>
  <c r="V5" i="1"/>
  <c r="W5" i="1"/>
  <c r="X5" i="1"/>
  <c r="Y5" i="1"/>
  <c r="V6" i="1"/>
  <c r="W6" i="1"/>
  <c r="X6" i="1"/>
  <c r="Y6" i="1"/>
  <c r="V70" i="1"/>
  <c r="W70" i="1"/>
  <c r="X70" i="1"/>
  <c r="Y70" i="1"/>
  <c r="V71" i="1"/>
  <c r="W71" i="1"/>
  <c r="X71" i="1"/>
  <c r="Y71" i="1"/>
  <c r="V72" i="1"/>
  <c r="W72" i="1"/>
  <c r="X72" i="1"/>
  <c r="Y72" i="1"/>
  <c r="V73" i="1"/>
  <c r="W73" i="1"/>
  <c r="X73" i="1"/>
  <c r="Y73" i="1"/>
  <c r="V74" i="1"/>
  <c r="W74" i="1"/>
  <c r="X74" i="1"/>
  <c r="Y74" i="1"/>
  <c r="V29" i="1"/>
  <c r="W29" i="1"/>
  <c r="X29" i="1"/>
  <c r="Y29" i="1"/>
  <c r="V30" i="1"/>
  <c r="W30" i="1"/>
  <c r="X30" i="1"/>
  <c r="Y30" i="1"/>
  <c r="V68" i="1"/>
  <c r="W68" i="1"/>
  <c r="X68" i="1"/>
  <c r="Y68" i="1"/>
  <c r="V69" i="1"/>
  <c r="W69" i="1"/>
  <c r="X69" i="1"/>
  <c r="Y69" i="1"/>
  <c r="V38" i="1"/>
  <c r="W38" i="1"/>
  <c r="X38" i="1"/>
  <c r="Y38" i="1"/>
  <c r="V43" i="1"/>
  <c r="W43" i="1"/>
  <c r="X43" i="1"/>
  <c r="Y43" i="1"/>
  <c r="V44" i="1"/>
  <c r="W44" i="1"/>
  <c r="X44" i="1"/>
  <c r="Y44" i="1"/>
  <c r="V45" i="1"/>
  <c r="W45" i="1"/>
  <c r="X45" i="1"/>
  <c r="Y45" i="1"/>
  <c r="V46" i="1"/>
  <c r="W46" i="1"/>
  <c r="X46" i="1"/>
  <c r="Y46" i="1"/>
  <c r="V47" i="1"/>
  <c r="W47" i="1"/>
  <c r="X47" i="1"/>
  <c r="Y47" i="1"/>
  <c r="V48" i="1"/>
  <c r="W48" i="1"/>
  <c r="X48" i="1"/>
  <c r="Y48" i="1"/>
  <c r="V49" i="1"/>
  <c r="W49" i="1"/>
  <c r="X49" i="1"/>
  <c r="Y49" i="1"/>
  <c r="V15" i="1" l="1"/>
  <c r="Y15" i="1"/>
  <c r="X15" i="1"/>
  <c r="W15" i="1"/>
</calcChain>
</file>

<file path=xl/sharedStrings.xml><?xml version="1.0" encoding="utf-8"?>
<sst xmlns="http://schemas.openxmlformats.org/spreadsheetml/2006/main" count="1953" uniqueCount="326">
  <si>
    <t>parceiro</t>
  </si>
  <si>
    <t>Pagina</t>
  </si>
  <si>
    <t>Entidade</t>
  </si>
  <si>
    <t>Campo</t>
  </si>
  <si>
    <t>nm_parceiro</t>
  </si>
  <si>
    <t>nr_documento</t>
  </si>
  <si>
    <t>id_email</t>
  </si>
  <si>
    <t>nr_telefone</t>
  </si>
  <si>
    <t>ds_vantagem</t>
  </si>
  <si>
    <t>Post</t>
  </si>
  <si>
    <t>parceiro_ws.php</t>
  </si>
  <si>
    <t>x</t>
  </si>
  <si>
    <t>fornecedor_ws.php</t>
  </si>
  <si>
    <t>fornecedor</t>
  </si>
  <si>
    <t>ds_social</t>
  </si>
  <si>
    <t>nm_fantasia</t>
  </si>
  <si>
    <t>ds_resumo</t>
  </si>
  <si>
    <t>st_membros</t>
  </si>
  <si>
    <t>funcao_ws.php</t>
  </si>
  <si>
    <t>funcao</t>
  </si>
  <si>
    <t>ds_funcao</t>
  </si>
  <si>
    <t>membro_ws.php</t>
  </si>
  <si>
    <t>membro</t>
  </si>
  <si>
    <t>nm_membro</t>
  </si>
  <si>
    <t>nr_cpf</t>
  </si>
  <si>
    <t>nr_cep</t>
  </si>
  <si>
    <t>ds_endereco</t>
  </si>
  <si>
    <t>nr_residencia</t>
  </si>
  <si>
    <t>ds_complemento</t>
  </si>
  <si>
    <t>nm_bairro</t>
  </si>
  <si>
    <t>nm_cidade</t>
  </si>
  <si>
    <t>ds_estado</t>
  </si>
  <si>
    <t>ds_senha</t>
  </si>
  <si>
    <t>ds_link</t>
  </si>
  <si>
    <t>id_funcao</t>
  </si>
  <si>
    <t>condominio_ws.php</t>
  </si>
  <si>
    <t>condominio</t>
  </si>
  <si>
    <t>condominio_tel</t>
  </si>
  <si>
    <t>id_condominio</t>
  </si>
  <si>
    <t>membro_tel</t>
  </si>
  <si>
    <t>id_membro</t>
  </si>
  <si>
    <t>nr_ddd</t>
  </si>
  <si>
    <t>ds_operadora</t>
  </si>
  <si>
    <t>UPDATE</t>
  </si>
  <si>
    <t>INSERT_COLUMNS</t>
  </si>
  <si>
    <t>INSERT_VALUES</t>
  </si>
  <si>
    <t>A</t>
  </si>
  <si>
    <t>E</t>
  </si>
  <si>
    <t>W</t>
  </si>
  <si>
    <t>R</t>
  </si>
  <si>
    <t>DECLARAÇÃO</t>
  </si>
  <si>
    <t>CONF</t>
  </si>
  <si>
    <t>parceiro_list.php</t>
  </si>
  <si>
    <t>fornecedor_list.php</t>
  </si>
  <si>
    <t>funcao_list.php</t>
  </si>
  <si>
    <t>membro_list.php</t>
  </si>
  <si>
    <t>condominio_list.php</t>
  </si>
  <si>
    <t>condominio_tel_list.php</t>
  </si>
  <si>
    <t>membro_tel_list.php</t>
  </si>
  <si>
    <t>L</t>
  </si>
  <si>
    <t>TOOL</t>
  </si>
  <si>
    <t>X</t>
  </si>
  <si>
    <t>enquete_list.php</t>
  </si>
  <si>
    <t>enquete_ws.php</t>
  </si>
  <si>
    <t>enquete</t>
  </si>
  <si>
    <t>ds_enquete</t>
  </si>
  <si>
    <t>evento_list.php</t>
  </si>
  <si>
    <t>evento_ws.php</t>
  </si>
  <si>
    <t>evento</t>
  </si>
  <si>
    <t>ds_evento</t>
  </si>
  <si>
    <t>st_tipo</t>
  </si>
  <si>
    <t>ocorrencia_list.php</t>
  </si>
  <si>
    <t>ocorrencia_ws.php</t>
  </si>
  <si>
    <t>ocorrencia</t>
  </si>
  <si>
    <t>ds_ocorrencia</t>
  </si>
  <si>
    <t>st_membro</t>
  </si>
  <si>
    <t>id_funcao_resp</t>
  </si>
  <si>
    <t>lk_foto</t>
  </si>
  <si>
    <t>INS</t>
  </si>
  <si>
    <t>UPD</t>
  </si>
  <si>
    <t>REM</t>
  </si>
  <si>
    <t>MASK</t>
  </si>
  <si>
    <t>http://192.168.0.200/CondominioBR/site/ocorrencia_list.php</t>
  </si>
  <si>
    <t xml:space="preserve">RF1: Cadastro de Condomínio </t>
  </si>
  <si>
    <t xml:space="preserve">RF2: Cadastro de Funções </t>
  </si>
  <si>
    <t xml:space="preserve">RF3: Cadastro de Membros </t>
  </si>
  <si>
    <t xml:space="preserve">RF4: Cadastro de Telefones </t>
  </si>
  <si>
    <t>Requisito</t>
  </si>
  <si>
    <t xml:space="preserve">RF5: Cadastro de Eventos e Comunicados </t>
  </si>
  <si>
    <t>RF7: Cadastro de Ocorrências</t>
  </si>
  <si>
    <t xml:space="preserve">RF8: Cadastro de Enquetes </t>
  </si>
  <si>
    <t xml:space="preserve">RF13: Cadastro de Parceiros </t>
  </si>
  <si>
    <t xml:space="preserve">RF1: (FAZER) Cadastro de Torres </t>
  </si>
  <si>
    <t xml:space="preserve">RF9: (FAZER) Solicitação de Mudança </t>
  </si>
  <si>
    <t xml:space="preserve">RF9:  (FAZER) Solicitação de Mudança </t>
  </si>
  <si>
    <t xml:space="preserve">RF10: (FAZER) Boleto Bancário </t>
  </si>
  <si>
    <t xml:space="preserve">RF11: (FAZER) Projetos e Obras </t>
  </si>
  <si>
    <t xml:space="preserve">RF12: (Analisar) Sistema de Câmeras </t>
  </si>
  <si>
    <t xml:space="preserve">RF5: Cadastro de áreas comuns </t>
  </si>
  <si>
    <t xml:space="preserve">RF6:(FAZER) Agendamento de áreas comuns </t>
  </si>
  <si>
    <t>RF8: Cadastro de Enquetes ===&gt; Votos</t>
  </si>
  <si>
    <t>RF9: Portal do Fornecedor (para atender moradores) / Cadastro de Fornecedor ===&gt; Indicação</t>
  </si>
  <si>
    <t>ITEM</t>
  </si>
  <si>
    <t>COM QUEM</t>
  </si>
  <si>
    <t>PORQUE</t>
  </si>
  <si>
    <t>Fabio</t>
  </si>
  <si>
    <t>Edival</t>
  </si>
  <si>
    <t>Não Crudes</t>
  </si>
  <si>
    <t>Especificação</t>
  </si>
  <si>
    <t>Definição Agenda</t>
  </si>
  <si>
    <t>Detalhes dos campos</t>
  </si>
  <si>
    <t>Código da torre</t>
  </si>
  <si>
    <t>Campo destinado à informação de código da torre (gerado automaticamente pelo sistema);</t>
  </si>
  <si>
    <t>Código do condomínio</t>
  </si>
  <si>
    <t>Uma torre sempre estará associada a um condomínio.</t>
  </si>
  <si>
    <t>Nome da torre</t>
  </si>
  <si>
    <t>CNPJ</t>
  </si>
  <si>
    <t>Endereço</t>
  </si>
  <si>
    <t>Endereço do usuário;</t>
  </si>
  <si>
    <t>Número</t>
  </si>
  <si>
    <t>Número da residência do usuário;</t>
  </si>
  <si>
    <t>Complemento</t>
  </si>
  <si>
    <t>Complemento de endereço; (exemplo: torre 1)</t>
  </si>
  <si>
    <t>Bairro</t>
  </si>
  <si>
    <t>Bairro da residência do usuário;</t>
  </si>
  <si>
    <t>Cidade</t>
  </si>
  <si>
    <t>Cidade da residência do usuário;</t>
  </si>
  <si>
    <t>Estado</t>
  </si>
  <si>
    <t>Estado de residência do usuário;</t>
  </si>
  <si>
    <t>CEP</t>
  </si>
  <si>
    <t>CEP da residência do usuário;</t>
  </si>
  <si>
    <t>Telefone(s)</t>
  </si>
  <si>
    <t>Tabela de complemento, permitindo a adição de quantos telefones sejam necessários;</t>
  </si>
  <si>
    <t>e-mail</t>
  </si>
  <si>
    <t>Endereço de e-mail do usuário, utilizado como chave para login;</t>
  </si>
  <si>
    <t>Data de ultima atualização</t>
  </si>
  <si>
    <t>Campo data que armazena a última atualização.</t>
  </si>
  <si>
    <t>Código do usuário</t>
  </si>
  <si>
    <t>Código do usuário que prestou a última manutenção no registro.</t>
  </si>
  <si>
    <t>Recurso de vínculo a CONTEÚDOS SGCWS (FOTOS, ARTIGOS, TEXTOS)</t>
  </si>
  <si>
    <t>id</t>
  </si>
  <si>
    <t>nm_torre</t>
  </si>
  <si>
    <t>nr_cnpj</t>
  </si>
  <si>
    <t>ds_uf</t>
  </si>
  <si>
    <t>&lt; tabela filha &gt;</t>
  </si>
  <si>
    <t>ts_atualizacao</t>
  </si>
  <si>
    <t>id_usuario</t>
  </si>
  <si>
    <t>torre</t>
  </si>
  <si>
    <t>torre_list.php</t>
  </si>
  <si>
    <t>torre_ws.php</t>
  </si>
  <si>
    <t xml:space="preserve">RF2: (Novo) Cadastro de Torres </t>
  </si>
  <si>
    <t>RF5: Cadastro de áreas comuns</t>
  </si>
  <si>
    <t>area_list.php</t>
  </si>
  <si>
    <t>area_ws.php</t>
  </si>
  <si>
    <t>area</t>
  </si>
  <si>
    <t>ds_area</t>
  </si>
  <si>
    <t>id_area</t>
  </si>
  <si>
    <t>ds_dia</t>
  </si>
  <si>
    <t>hr_inicio</t>
  </si>
  <si>
    <t>hr_fim</t>
  </si>
  <si>
    <t>area_horario</t>
  </si>
  <si>
    <t>area_hor_ws.php</t>
  </si>
  <si>
    <t>area_hor_list.php</t>
  </si>
  <si>
    <t>area_agenda</t>
  </si>
  <si>
    <t>area_age_list.php</t>
  </si>
  <si>
    <t>area_age_ws.php</t>
  </si>
  <si>
    <t>RF6: (Novo) Agendamento de áreas comuns</t>
  </si>
  <si>
    <t>ts_inicio</t>
  </si>
  <si>
    <t>ts_fim</t>
  </si>
  <si>
    <t>RF11: (Novo) Projetos e Obras</t>
  </si>
  <si>
    <t>ds_titulo</t>
  </si>
  <si>
    <t>ds_projeto</t>
  </si>
  <si>
    <t>progresso_list.php</t>
  </si>
  <si>
    <t>id_projeto</t>
  </si>
  <si>
    <t>dt_acomp</t>
  </si>
  <si>
    <t>nr_previsto</t>
  </si>
  <si>
    <t>nr_realizado</t>
  </si>
  <si>
    <t>vl_previsto</t>
  </si>
  <si>
    <t>vl_realizado</t>
  </si>
  <si>
    <t>condominio_endereco_list.php</t>
  </si>
  <si>
    <t>progresso_ws.php</t>
  </si>
  <si>
    <t>condominio_endereco_ws.php</t>
  </si>
  <si>
    <t>condominio_endereco</t>
  </si>
  <si>
    <t>vl_projeto</t>
  </si>
  <si>
    <t>nr_torre</t>
  </si>
  <si>
    <t>progresso_projeto_obras</t>
  </si>
  <si>
    <t>projeto_obra</t>
  </si>
  <si>
    <t>projeto_obra_ws.php</t>
  </si>
  <si>
    <t>projeto_obra_list.php</t>
  </si>
  <si>
    <t>RF9: Portal do Fornecedor</t>
  </si>
  <si>
    <t>ESCOPO</t>
  </si>
  <si>
    <t xml:space="preserve">RF9: (Novo) Solicitação de Mudança </t>
  </si>
  <si>
    <t>fornecedor_indicacao_list.php</t>
  </si>
  <si>
    <t xml:space="preserve">RF12: (Versão 2 - Não implementar agora) Sistema de Câmeras </t>
  </si>
  <si>
    <t>RF14: Lançamento de contas à pagar (SGPSI)</t>
  </si>
  <si>
    <t>RF3: Cadastro de Grupos de Acesso (SGPSI)</t>
  </si>
  <si>
    <t>Voto 0 = não votado, 1=indico, 2 =não indico</t>
  </si>
  <si>
    <t>id_fornecedor</t>
  </si>
  <si>
    <t>ds_comentario</t>
  </si>
  <si>
    <t>dt_indicacao</t>
  </si>
  <si>
    <t>enquete_resposta</t>
  </si>
  <si>
    <t>id_enquete</t>
  </si>
  <si>
    <t>ds_resposta</t>
  </si>
  <si>
    <t>enquete_res_list.php</t>
  </si>
  <si>
    <t>enquete_res_ws.php</t>
  </si>
  <si>
    <t>enquete_voto.php</t>
  </si>
  <si>
    <t>enquete_voto</t>
  </si>
  <si>
    <t>id_resposta</t>
  </si>
  <si>
    <t>solicitacao_mud_list.php</t>
  </si>
  <si>
    <t>solicitacao_mud_ws.php</t>
  </si>
  <si>
    <t>solicitacao_mudanca</t>
  </si>
  <si>
    <t>mudanca_par_list.php</t>
  </si>
  <si>
    <t>mudanca_par_ws.php</t>
  </si>
  <si>
    <t>mudanca_parametros</t>
  </si>
  <si>
    <t>ds_chave</t>
  </si>
  <si>
    <t>ds_valor</t>
  </si>
  <si>
    <t>ACE</t>
  </si>
  <si>
    <t>IMP</t>
  </si>
  <si>
    <t>FAQ</t>
  </si>
  <si>
    <t>SEA</t>
  </si>
  <si>
    <t>Nome</t>
  </si>
  <si>
    <t>BD</t>
  </si>
  <si>
    <t>Crud</t>
  </si>
  <si>
    <t>Helper</t>
  </si>
  <si>
    <t>ToolBar</t>
  </si>
  <si>
    <t>Lista de Endereços</t>
  </si>
  <si>
    <t>Armazena o código CSO do simples naciona</t>
  </si>
  <si>
    <t>erpc_csosn_list.php</t>
  </si>
  <si>
    <t>erpc_fornecedor_add.php</t>
  </si>
  <si>
    <t>Fornecedores</t>
  </si>
  <si>
    <t>erpc_grupo_tributacao_list.php</t>
  </si>
  <si>
    <t>erpc_grupo_produto_list.php</t>
  </si>
  <si>
    <t>Grupo de Tributação</t>
  </si>
  <si>
    <t>erpc_origem_produto_list.php</t>
  </si>
  <si>
    <t>Cadastro de Produto</t>
  </si>
  <si>
    <t>erpc_produto_add.php</t>
  </si>
  <si>
    <t>erpc_situacao_tributaria_pis.php</t>
  </si>
  <si>
    <t>erpc_situacao_tributaria_cof.php</t>
  </si>
  <si>
    <t>erpc_situacao_tributaria_icms.php</t>
  </si>
  <si>
    <t xml:space="preserve">Tipos de Movimentação </t>
  </si>
  <si>
    <t>erpc_tipo_movimentacao_add.php</t>
  </si>
  <si>
    <t>Tipos de Prazo</t>
  </si>
  <si>
    <t>erpc_tipo_prazo_list.php</t>
  </si>
  <si>
    <t>Tipo de Produto</t>
  </si>
  <si>
    <t>erpc_tipo_produto_list.php</t>
  </si>
  <si>
    <t>Unidades de Medida</t>
  </si>
  <si>
    <t>erpc_unidade_medida_list.php</t>
  </si>
  <si>
    <t>erpc_unidades_list.php</t>
  </si>
  <si>
    <t>Unidades</t>
  </si>
  <si>
    <t>erpc_excecao_fiscal_list.php</t>
  </si>
  <si>
    <t>Exceções Fiscais</t>
  </si>
  <si>
    <t>Ordem</t>
  </si>
  <si>
    <t>erpc_bancos_list.php</t>
  </si>
  <si>
    <t>Clientes</t>
  </si>
  <si>
    <t>erpc_cliente_list.php</t>
  </si>
  <si>
    <t>erpc_vendedor_list.php</t>
  </si>
  <si>
    <t>erpc_vendedor</t>
  </si>
  <si>
    <t>CFOPs</t>
  </si>
  <si>
    <t>erpc_cfops_list.php</t>
  </si>
  <si>
    <t>erpc_cfop</t>
  </si>
  <si>
    <t>N_Req</t>
  </si>
  <si>
    <t>erpc_unidades</t>
  </si>
  <si>
    <t>erpc_csosn</t>
  </si>
  <si>
    <t>Grupo de Produtos</t>
  </si>
  <si>
    <t>Origem do Produto</t>
  </si>
  <si>
    <t>Situação Tributária PIS</t>
  </si>
  <si>
    <t>Situação Tributária ICMS</t>
  </si>
  <si>
    <t>Situação Tributária Cofins</t>
  </si>
  <si>
    <t>Condições de Pagamento</t>
  </si>
  <si>
    <t>erpc_condicao_pgto_list.php</t>
  </si>
  <si>
    <t>Transportadora</t>
  </si>
  <si>
    <t>erpc_transportadora_list.php</t>
  </si>
  <si>
    <t>erpc_transportadora</t>
  </si>
  <si>
    <t>Eduardo</t>
  </si>
  <si>
    <t>Produtos x Fornecedores</t>
  </si>
  <si>
    <t>erpc_produto_fornecedor_list.php</t>
  </si>
  <si>
    <t>erpc_produto_fornecedor</t>
  </si>
  <si>
    <t>Responsável</t>
  </si>
  <si>
    <t>Tabela de Preços</t>
  </si>
  <si>
    <t>Regioes</t>
  </si>
  <si>
    <t>Ramos de Atividade</t>
  </si>
  <si>
    <t>Regras de comissão</t>
  </si>
  <si>
    <t>Municipios</t>
  </si>
  <si>
    <t>Inventario</t>
  </si>
  <si>
    <t>Transferências entre armazéns</t>
  </si>
  <si>
    <t>Job Tabela de Preços</t>
  </si>
  <si>
    <t>Job Substituição Tributária</t>
  </si>
  <si>
    <t>Movimentações</t>
  </si>
  <si>
    <t xml:space="preserve">Configurar Parâmetros </t>
  </si>
  <si>
    <t>Operadoras de telefonia</t>
  </si>
  <si>
    <t>Tipo de Frete</t>
  </si>
  <si>
    <t>Plano de contas</t>
  </si>
  <si>
    <t>Bancos( esta no SGPSI )</t>
  </si>
  <si>
    <t>erpc_origem_produto</t>
  </si>
  <si>
    <t>erpc_situacao_tributaria_pis</t>
  </si>
  <si>
    <t>erpc_situacao_tributaria_cof</t>
  </si>
  <si>
    <t>erpc_situacao_tributaria_icms</t>
  </si>
  <si>
    <t>erpc_tipo_produto</t>
  </si>
  <si>
    <t>erpc_tipo_prazo</t>
  </si>
  <si>
    <t>erpc_grupo_tributacao</t>
  </si>
  <si>
    <t>erpc_unidade_medida</t>
  </si>
  <si>
    <t>BD x Crud</t>
  </si>
  <si>
    <t>erpc_dom_regime_tributario</t>
  </si>
  <si>
    <t>erpc_dom_regime_tributario_list.php</t>
  </si>
  <si>
    <t>erpc_produtos_grupo</t>
  </si>
  <si>
    <t>Armazéns(Local de Estoque)</t>
  </si>
  <si>
    <t>erpc_local_estoque_list.php</t>
  </si>
  <si>
    <t>erpc_local_estoque</t>
  </si>
  <si>
    <t>Tipo de Cliente</t>
  </si>
  <si>
    <t>erpc_dom_tipo_cliente_list.php</t>
  </si>
  <si>
    <t>erpc_dom_tipo_cliente</t>
  </si>
  <si>
    <t>Grupo de Cliente / Forne</t>
  </si>
  <si>
    <t>erpc_grupo_clifor_list.php</t>
  </si>
  <si>
    <t>erpc_grupo_clifor</t>
  </si>
  <si>
    <t>erpc_paises_list.php</t>
  </si>
  <si>
    <t>Paises { Cod Banco Central }</t>
  </si>
  <si>
    <t>erpc_paises_bacen</t>
  </si>
  <si>
    <t>Estados</t>
  </si>
  <si>
    <t>erpc_estados_list.php</t>
  </si>
  <si>
    <t>erpc_estados</t>
  </si>
  <si>
    <t>erpc_produto</t>
  </si>
  <si>
    <t>Tipo de Contrato Social</t>
  </si>
  <si>
    <t>erpc_dom_tipo_contrato_social_list.php</t>
  </si>
  <si>
    <t>erpc_dom_tipo_contrato_social</t>
  </si>
  <si>
    <t>edival</t>
  </si>
  <si>
    <t>Vendedores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</si>
</sst>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2"/>
      <color rgb="FF292929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4506668294322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0" fillId="3" borderId="0" xfId="0" applyFill="1" applyBorder="1" applyAlignment="1">
      <alignment horizontal="left" vertical="top"/>
    </xf>
    <xf numFmtId="0" fontId="0" fillId="3" borderId="0" xfId="0" applyFill="1" applyBorder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vertical="center"/>
    </xf>
    <xf numFmtId="0" fontId="2" fillId="2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4" borderId="0" xfId="0" applyFont="1" applyFill="1" applyAlignment="1">
      <alignment vertical="center"/>
    </xf>
    <xf numFmtId="0" fontId="4" fillId="4" borderId="0" xfId="0" applyFont="1" applyFill="1"/>
    <xf numFmtId="0" fontId="0" fillId="4" borderId="0" xfId="0" applyFill="1" applyAlignment="1">
      <alignment vertical="center"/>
    </xf>
    <xf numFmtId="0" fontId="2" fillId="2" borderId="2" xfId="0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3" borderId="0" xfId="0" applyFont="1" applyFill="1" applyBorder="1" applyAlignment="1">
      <alignment horizontal="left" vertical="top"/>
    </xf>
    <xf numFmtId="0" fontId="4" fillId="0" borderId="0" xfId="0" applyFont="1"/>
    <xf numFmtId="0" fontId="0" fillId="0" borderId="0" xfId="0" applyNumberFormat="1" applyFont="1" applyBorder="1" applyAlignment="1">
      <alignment horizontal="right"/>
    </xf>
    <xf numFmtId="164" fontId="0" fillId="0" borderId="0" xfId="0" applyNumberFormat="1" applyFont="1" applyBorder="1" applyAlignment="1">
      <alignment horizontal="right"/>
    </xf>
    <xf numFmtId="1" fontId="0" fillId="0" borderId="0" xfId="0" applyNumberFormat="1" applyFont="1" applyBorder="1" applyAlignment="1">
      <alignment horizontal="right"/>
    </xf>
    <xf numFmtId="0" fontId="0" fillId="5" borderId="0" xfId="0" applyFont="1" applyFill="1" applyAlignment="1">
      <alignment vertical="center"/>
    </xf>
  </cellXfs>
  <cellStyles count="1">
    <cellStyle name="Normal" xfId="0" builtinId="0"/>
  </cellStyles>
  <dxfs count="39"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  <dxf>
      <font>
        <color theme="6" tint="-0.499984740745262"/>
      </font>
      <fill>
        <patternFill>
          <bgColor theme="6" tint="-0.49998474074526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K45"/>
  <sheetViews>
    <sheetView tabSelected="1" zoomScaleNormal="100" workbookViewId="0">
      <pane ySplit="1" topLeftCell="A11" activePane="bottomLeft" state="frozen"/>
      <selection pane="bottomLeft" activeCell="D43" sqref="D43"/>
    </sheetView>
  </sheetViews>
  <sheetFormatPr defaultColWidth="40.5703125" defaultRowHeight="15.75" customHeight="1" x14ac:dyDescent="0.25"/>
  <cols>
    <col min="1" max="1" width="9.140625" style="2" bestFit="1" customWidth="1"/>
    <col min="2" max="2" width="7.140625" style="2" bestFit="1" customWidth="1"/>
    <col min="3" max="3" width="26.28515625" style="2" customWidth="1"/>
    <col min="4" max="4" width="32.5703125" style="2" bestFit="1" customWidth="1"/>
    <col min="5" max="5" width="33.140625" style="2" bestFit="1" customWidth="1"/>
    <col min="6" max="6" width="12.140625" style="2" bestFit="1" customWidth="1"/>
    <col min="7" max="7" width="9.7109375" style="2" customWidth="1"/>
    <col min="8" max="10" width="9.7109375" style="10" customWidth="1"/>
    <col min="11" max="11" width="10.5703125" style="2" customWidth="1"/>
    <col min="12" max="16384" width="40.5703125" style="2"/>
  </cols>
  <sheetData>
    <row r="1" spans="1:11" s="8" customFormat="1" ht="15.75" customHeight="1" x14ac:dyDescent="0.25">
      <c r="A1" s="6" t="s">
        <v>260</v>
      </c>
      <c r="B1" s="6" t="s">
        <v>251</v>
      </c>
      <c r="C1" s="6" t="s">
        <v>220</v>
      </c>
      <c r="D1" s="6" t="s">
        <v>1</v>
      </c>
      <c r="E1" s="15" t="s">
        <v>2</v>
      </c>
      <c r="F1" s="15" t="s">
        <v>277</v>
      </c>
      <c r="G1" s="11" t="s">
        <v>221</v>
      </c>
      <c r="H1" s="11" t="s">
        <v>222</v>
      </c>
      <c r="I1" s="11" t="s">
        <v>224</v>
      </c>
      <c r="J1" s="11" t="s">
        <v>223</v>
      </c>
      <c r="K1" s="11" t="s">
        <v>301</v>
      </c>
    </row>
    <row r="2" spans="1:11" ht="15.75" hidden="1" customHeight="1" x14ac:dyDescent="0.25">
      <c r="A2" s="19">
        <v>1</v>
      </c>
      <c r="B2" s="16">
        <v>0</v>
      </c>
      <c r="C2" s="16" t="s">
        <v>234</v>
      </c>
      <c r="D2" s="16" t="s">
        <v>235</v>
      </c>
      <c r="E2" s="16" t="s">
        <v>320</v>
      </c>
      <c r="F2" s="16" t="s">
        <v>106</v>
      </c>
      <c r="G2" s="17" t="s">
        <v>61</v>
      </c>
      <c r="H2" s="17"/>
      <c r="I2" s="17" t="s">
        <v>11</v>
      </c>
      <c r="J2" s="17" t="s">
        <v>11</v>
      </c>
      <c r="K2" s="17"/>
    </row>
    <row r="3" spans="1:11" ht="15.75" customHeight="1" x14ac:dyDescent="0.25">
      <c r="A3" s="19">
        <v>1</v>
      </c>
      <c r="B3" s="2">
        <v>1</v>
      </c>
      <c r="C3" s="2" t="s">
        <v>264</v>
      </c>
      <c r="D3" s="2" t="s">
        <v>233</v>
      </c>
      <c r="E3" s="2" t="s">
        <v>293</v>
      </c>
      <c r="F3" s="2" t="s">
        <v>106</v>
      </c>
      <c r="G3" s="17" t="s">
        <v>11</v>
      </c>
      <c r="H3" s="17" t="s">
        <v>11</v>
      </c>
      <c r="I3" s="17" t="s">
        <v>11</v>
      </c>
      <c r="J3" s="17" t="s">
        <v>11</v>
      </c>
      <c r="K3" s="17" t="s">
        <v>11</v>
      </c>
    </row>
    <row r="4" spans="1:11" ht="15.75" customHeight="1" x14ac:dyDescent="0.25">
      <c r="A4" s="19">
        <v>1</v>
      </c>
      <c r="B4" s="2">
        <v>5</v>
      </c>
      <c r="C4" s="2" t="s">
        <v>267</v>
      </c>
      <c r="D4" s="2" t="s">
        <v>237</v>
      </c>
      <c r="E4" s="2" t="s">
        <v>295</v>
      </c>
      <c r="F4" s="2" t="s">
        <v>106</v>
      </c>
      <c r="G4" s="17" t="s">
        <v>11</v>
      </c>
      <c r="H4" s="17" t="s">
        <v>11</v>
      </c>
      <c r="I4" s="17" t="s">
        <v>11</v>
      </c>
      <c r="J4" s="17" t="s">
        <v>11</v>
      </c>
      <c r="K4" s="17" t="s">
        <v>61</v>
      </c>
    </row>
    <row r="5" spans="1:11" ht="15.75" customHeight="1" x14ac:dyDescent="0.25">
      <c r="A5" s="19">
        <v>1</v>
      </c>
      <c r="B5" s="2">
        <v>4</v>
      </c>
      <c r="C5" s="2" t="s">
        <v>265</v>
      </c>
      <c r="D5" s="2" t="s">
        <v>236</v>
      </c>
      <c r="E5" s="2" t="s">
        <v>294</v>
      </c>
      <c r="F5" s="2" t="s">
        <v>106</v>
      </c>
      <c r="G5" s="17" t="s">
        <v>11</v>
      </c>
      <c r="H5" s="17" t="s">
        <v>11</v>
      </c>
      <c r="I5" s="17" t="s">
        <v>11</v>
      </c>
      <c r="J5" s="17" t="s">
        <v>11</v>
      </c>
      <c r="K5" s="17" t="s">
        <v>61</v>
      </c>
    </row>
    <row r="6" spans="1:11" ht="15.75" hidden="1" customHeight="1" x14ac:dyDescent="0.25">
      <c r="A6" s="19">
        <v>1</v>
      </c>
      <c r="B6" s="2">
        <v>6</v>
      </c>
      <c r="C6" s="2" t="s">
        <v>266</v>
      </c>
      <c r="D6" s="2" t="s">
        <v>238</v>
      </c>
      <c r="E6" s="2" t="s">
        <v>296</v>
      </c>
      <c r="F6" s="2" t="s">
        <v>106</v>
      </c>
      <c r="G6" s="17" t="s">
        <v>11</v>
      </c>
      <c r="H6" s="17" t="s">
        <v>11</v>
      </c>
      <c r="I6" s="17" t="s">
        <v>11</v>
      </c>
      <c r="J6" s="17" t="s">
        <v>11</v>
      </c>
      <c r="K6" s="17"/>
    </row>
    <row r="7" spans="1:11" ht="15.75" customHeight="1" x14ac:dyDescent="0.25">
      <c r="A7" s="19">
        <v>2</v>
      </c>
      <c r="B7" s="2">
        <v>3</v>
      </c>
      <c r="C7" s="2" t="s">
        <v>243</v>
      </c>
      <c r="D7" s="2" t="s">
        <v>244</v>
      </c>
      <c r="E7" s="2" t="s">
        <v>297</v>
      </c>
      <c r="F7" s="2" t="s">
        <v>106</v>
      </c>
      <c r="G7" s="17" t="s">
        <v>11</v>
      </c>
      <c r="H7" s="17" t="s">
        <v>11</v>
      </c>
      <c r="I7" s="17" t="s">
        <v>11</v>
      </c>
      <c r="J7" s="17" t="s">
        <v>11</v>
      </c>
      <c r="K7" s="17" t="s">
        <v>11</v>
      </c>
    </row>
    <row r="8" spans="1:11" ht="15.75" customHeight="1" x14ac:dyDescent="0.25">
      <c r="A8" s="19">
        <v>3</v>
      </c>
      <c r="C8" s="2" t="s">
        <v>248</v>
      </c>
      <c r="D8" s="2" t="s">
        <v>247</v>
      </c>
      <c r="E8" s="2" t="s">
        <v>261</v>
      </c>
      <c r="F8" s="2" t="s">
        <v>106</v>
      </c>
      <c r="G8" s="17" t="s">
        <v>11</v>
      </c>
      <c r="H8" s="17" t="s">
        <v>11</v>
      </c>
      <c r="I8" s="17" t="s">
        <v>11</v>
      </c>
      <c r="J8" s="17"/>
      <c r="K8" s="17" t="s">
        <v>11</v>
      </c>
    </row>
    <row r="9" spans="1:11" ht="15.75" hidden="1" customHeight="1" x14ac:dyDescent="0.25">
      <c r="A9" s="19">
        <v>4</v>
      </c>
      <c r="B9" s="18"/>
      <c r="C9" s="18" t="s">
        <v>305</v>
      </c>
      <c r="D9" s="2" t="s">
        <v>306</v>
      </c>
      <c r="E9" s="2" t="s">
        <v>307</v>
      </c>
      <c r="F9" s="2" t="s">
        <v>106</v>
      </c>
      <c r="G9" s="17" t="s">
        <v>61</v>
      </c>
      <c r="H9" s="17" t="s">
        <v>11</v>
      </c>
      <c r="I9" s="17" t="s">
        <v>61</v>
      </c>
      <c r="J9" s="17" t="s">
        <v>11</v>
      </c>
      <c r="K9" s="17"/>
    </row>
    <row r="10" spans="1:11" ht="15.75" customHeight="1" x14ac:dyDescent="0.25">
      <c r="A10" s="19">
        <v>5</v>
      </c>
      <c r="C10" s="2" t="s">
        <v>263</v>
      </c>
      <c r="D10" s="2" t="s">
        <v>231</v>
      </c>
      <c r="E10" s="2" t="s">
        <v>304</v>
      </c>
      <c r="F10" s="2" t="s">
        <v>106</v>
      </c>
      <c r="G10" s="17" t="s">
        <v>11</v>
      </c>
      <c r="H10" s="17" t="s">
        <v>11</v>
      </c>
      <c r="I10" s="17" t="s">
        <v>11</v>
      </c>
      <c r="J10" s="17" t="s">
        <v>11</v>
      </c>
      <c r="K10" s="17" t="s">
        <v>11</v>
      </c>
    </row>
    <row r="11" spans="1:11" ht="15.75" customHeight="1" x14ac:dyDescent="0.25">
      <c r="A11" s="19">
        <v>6</v>
      </c>
      <c r="B11" s="2">
        <v>2</v>
      </c>
      <c r="C11" s="2" t="s">
        <v>241</v>
      </c>
      <c r="D11" s="2" t="s">
        <v>242</v>
      </c>
      <c r="E11" s="2" t="s">
        <v>298</v>
      </c>
      <c r="F11" s="2" t="s">
        <v>106</v>
      </c>
      <c r="G11" s="17" t="s">
        <v>11</v>
      </c>
      <c r="H11" s="17" t="s">
        <v>11</v>
      </c>
      <c r="I11" s="17" t="s">
        <v>61</v>
      </c>
      <c r="J11" s="17"/>
      <c r="K11" s="17" t="s">
        <v>11</v>
      </c>
    </row>
    <row r="12" spans="1:11" ht="15.75" customHeight="1" x14ac:dyDescent="0.25">
      <c r="A12" s="19">
        <v>7</v>
      </c>
      <c r="C12" s="2" t="s">
        <v>232</v>
      </c>
      <c r="D12" s="2" t="s">
        <v>230</v>
      </c>
      <c r="E12" s="2" t="s">
        <v>299</v>
      </c>
      <c r="F12" s="2" t="s">
        <v>106</v>
      </c>
      <c r="G12" s="17" t="s">
        <v>11</v>
      </c>
      <c r="H12" s="17" t="s">
        <v>11</v>
      </c>
      <c r="I12" s="17" t="s">
        <v>11</v>
      </c>
      <c r="J12" s="17" t="s">
        <v>11</v>
      </c>
      <c r="K12" s="17" t="s">
        <v>61</v>
      </c>
    </row>
    <row r="13" spans="1:11" ht="15.75" customHeight="1" x14ac:dyDescent="0.25">
      <c r="A13" s="2">
        <v>7.1</v>
      </c>
      <c r="C13" s="2" t="s">
        <v>308</v>
      </c>
      <c r="D13" s="2" t="s">
        <v>309</v>
      </c>
      <c r="E13" s="2" t="s">
        <v>310</v>
      </c>
      <c r="F13" s="2" t="s">
        <v>106</v>
      </c>
      <c r="G13" s="17" t="s">
        <v>11</v>
      </c>
      <c r="H13" s="17" t="s">
        <v>11</v>
      </c>
      <c r="I13" s="17" t="s">
        <v>11</v>
      </c>
      <c r="J13" s="17" t="s">
        <v>11</v>
      </c>
      <c r="K13" s="17" t="s">
        <v>11</v>
      </c>
    </row>
    <row r="14" spans="1:11" ht="15.75" hidden="1" customHeight="1" x14ac:dyDescent="0.25">
      <c r="A14" s="19">
        <v>8</v>
      </c>
      <c r="C14" s="2" t="s">
        <v>239</v>
      </c>
      <c r="D14" s="2" t="s">
        <v>240</v>
      </c>
      <c r="F14" s="2" t="s">
        <v>273</v>
      </c>
      <c r="G14" s="17" t="s">
        <v>11</v>
      </c>
      <c r="H14" s="17"/>
      <c r="I14" s="17" t="s">
        <v>11</v>
      </c>
      <c r="J14" s="17" t="s">
        <v>11</v>
      </c>
      <c r="K14" s="17"/>
    </row>
    <row r="15" spans="1:11" ht="15.75" customHeight="1" x14ac:dyDescent="0.25">
      <c r="A15" s="20">
        <v>7.1</v>
      </c>
      <c r="C15" s="2" t="s">
        <v>250</v>
      </c>
      <c r="D15" s="2" t="s">
        <v>249</v>
      </c>
      <c r="F15" s="2" t="s">
        <v>106</v>
      </c>
      <c r="G15" s="17" t="s">
        <v>11</v>
      </c>
      <c r="H15" s="17" t="s">
        <v>11</v>
      </c>
      <c r="I15" s="17" t="s">
        <v>11</v>
      </c>
      <c r="J15" s="17"/>
      <c r="K15" s="17" t="s">
        <v>11</v>
      </c>
    </row>
    <row r="16" spans="1:11" ht="15.75" hidden="1" customHeight="1" x14ac:dyDescent="0.25">
      <c r="A16" s="19">
        <v>9</v>
      </c>
      <c r="C16" s="2" t="s">
        <v>225</v>
      </c>
      <c r="F16" s="2" t="s">
        <v>273</v>
      </c>
      <c r="G16" s="17"/>
      <c r="H16" s="17"/>
      <c r="I16" s="17"/>
      <c r="J16" s="17"/>
      <c r="K16" s="17"/>
    </row>
    <row r="17" spans="1:11" ht="15.75" hidden="1" customHeight="1" x14ac:dyDescent="0.25">
      <c r="A17" s="19">
        <v>10</v>
      </c>
      <c r="C17" s="2" t="s">
        <v>253</v>
      </c>
      <c r="D17" s="2" t="s">
        <v>254</v>
      </c>
      <c r="F17" s="2" t="s">
        <v>106</v>
      </c>
      <c r="G17" s="17"/>
      <c r="H17" s="17"/>
      <c r="I17" s="17" t="s">
        <v>11</v>
      </c>
      <c r="J17" s="17"/>
      <c r="K17" s="17"/>
    </row>
    <row r="18" spans="1:11" ht="15.75" customHeight="1" x14ac:dyDescent="0.25">
      <c r="A18" s="2">
        <v>7.1</v>
      </c>
      <c r="C18" s="2" t="s">
        <v>311</v>
      </c>
      <c r="D18" s="2" t="s">
        <v>312</v>
      </c>
      <c r="E18" s="2" t="s">
        <v>313</v>
      </c>
      <c r="F18" s="2" t="s">
        <v>106</v>
      </c>
      <c r="G18" s="17" t="s">
        <v>11</v>
      </c>
      <c r="H18" s="17" t="s">
        <v>11</v>
      </c>
      <c r="I18" s="17" t="s">
        <v>11</v>
      </c>
      <c r="J18" s="17" t="s">
        <v>11</v>
      </c>
      <c r="K18" s="17" t="s">
        <v>11</v>
      </c>
    </row>
    <row r="19" spans="1:11" ht="15.75" hidden="1" customHeight="1" x14ac:dyDescent="0.25">
      <c r="A19" s="19">
        <v>12</v>
      </c>
      <c r="C19" s="2" t="s">
        <v>325</v>
      </c>
      <c r="D19" s="2" t="s">
        <v>255</v>
      </c>
      <c r="E19" s="2" t="s">
        <v>256</v>
      </c>
      <c r="F19" s="2" t="s">
        <v>106</v>
      </c>
      <c r="G19" s="17" t="s">
        <v>11</v>
      </c>
      <c r="H19" s="17"/>
      <c r="I19" s="17" t="s">
        <v>11</v>
      </c>
      <c r="J19" s="17" t="s">
        <v>11</v>
      </c>
      <c r="K19" s="17"/>
    </row>
    <row r="20" spans="1:11" ht="15.75" hidden="1" customHeight="1" x14ac:dyDescent="0.25">
      <c r="A20" s="2">
        <v>13</v>
      </c>
      <c r="C20" s="2" t="s">
        <v>270</v>
      </c>
      <c r="D20" s="2" t="s">
        <v>271</v>
      </c>
      <c r="E20" s="2" t="s">
        <v>272</v>
      </c>
      <c r="F20" s="2" t="s">
        <v>106</v>
      </c>
      <c r="G20" s="17" t="s">
        <v>11</v>
      </c>
      <c r="H20" s="17" t="s">
        <v>11</v>
      </c>
      <c r="I20" s="17" t="s">
        <v>11</v>
      </c>
      <c r="J20" s="17" t="s">
        <v>11</v>
      </c>
      <c r="K20" s="17"/>
    </row>
    <row r="21" spans="1:11" ht="15.75" hidden="1" customHeight="1" x14ac:dyDescent="0.25">
      <c r="A21" s="2">
        <v>14</v>
      </c>
      <c r="C21" s="2" t="s">
        <v>274</v>
      </c>
      <c r="D21" s="2" t="s">
        <v>275</v>
      </c>
      <c r="E21" s="2" t="s">
        <v>276</v>
      </c>
      <c r="F21" s="2" t="s">
        <v>106</v>
      </c>
      <c r="G21" s="17" t="s">
        <v>11</v>
      </c>
      <c r="H21" s="17" t="s">
        <v>11</v>
      </c>
      <c r="I21" s="17" t="s">
        <v>11</v>
      </c>
      <c r="J21" s="17" t="s">
        <v>11</v>
      </c>
      <c r="K21" s="17"/>
    </row>
    <row r="22" spans="1:11" ht="15.75" hidden="1" customHeight="1" x14ac:dyDescent="0.25">
      <c r="A22" s="19">
        <v>15</v>
      </c>
      <c r="C22" s="2" t="s">
        <v>257</v>
      </c>
      <c r="D22" s="2" t="s">
        <v>258</v>
      </c>
      <c r="E22" s="2" t="s">
        <v>259</v>
      </c>
      <c r="F22" s="2" t="s">
        <v>106</v>
      </c>
      <c r="G22" s="17" t="s">
        <v>11</v>
      </c>
      <c r="H22" s="17" t="s">
        <v>11</v>
      </c>
      <c r="I22" s="17" t="s">
        <v>11</v>
      </c>
      <c r="J22" s="17" t="s">
        <v>11</v>
      </c>
      <c r="K22" s="17"/>
    </row>
    <row r="23" spans="1:11" ht="15.75" customHeight="1" x14ac:dyDescent="0.25">
      <c r="A23" s="20">
        <v>8.1</v>
      </c>
      <c r="C23" s="2" t="s">
        <v>226</v>
      </c>
      <c r="D23" s="2" t="s">
        <v>227</v>
      </c>
      <c r="E23" s="2" t="s">
        <v>262</v>
      </c>
      <c r="F23" s="2" t="s">
        <v>106</v>
      </c>
      <c r="G23" s="17" t="s">
        <v>11</v>
      </c>
      <c r="H23" s="17" t="s">
        <v>11</v>
      </c>
      <c r="I23" s="17" t="s">
        <v>11</v>
      </c>
      <c r="J23" s="17" t="s">
        <v>11</v>
      </c>
      <c r="K23" s="17" t="s">
        <v>61</v>
      </c>
    </row>
    <row r="24" spans="1:11" ht="15.75" hidden="1" customHeight="1" x14ac:dyDescent="0.25">
      <c r="A24" s="2">
        <v>17</v>
      </c>
      <c r="C24" s="2" t="s">
        <v>291</v>
      </c>
      <c r="F24" s="2" t="s">
        <v>105</v>
      </c>
      <c r="G24" s="17"/>
      <c r="H24" s="17"/>
      <c r="I24" s="17"/>
      <c r="J24" s="17"/>
      <c r="K24" s="17"/>
    </row>
    <row r="25" spans="1:11" ht="15.75" hidden="1" customHeight="1" x14ac:dyDescent="0.25">
      <c r="A25" s="2">
        <v>18</v>
      </c>
      <c r="C25" s="2" t="s">
        <v>278</v>
      </c>
      <c r="F25" s="2" t="s">
        <v>273</v>
      </c>
      <c r="G25" s="17"/>
      <c r="H25" s="17"/>
      <c r="I25" s="17"/>
      <c r="J25" s="17"/>
      <c r="K25" s="17"/>
    </row>
    <row r="26" spans="1:11" ht="15.75" hidden="1" customHeight="1" x14ac:dyDescent="0.25">
      <c r="A26" s="19">
        <v>19</v>
      </c>
      <c r="C26" s="2" t="s">
        <v>292</v>
      </c>
      <c r="D26" s="2" t="s">
        <v>252</v>
      </c>
      <c r="F26" s="2" t="s">
        <v>105</v>
      </c>
      <c r="G26" s="17" t="s">
        <v>11</v>
      </c>
      <c r="H26" s="17" t="s">
        <v>61</v>
      </c>
      <c r="I26" s="17" t="s">
        <v>61</v>
      </c>
      <c r="J26" s="17" t="s">
        <v>11</v>
      </c>
      <c r="K26" s="17"/>
    </row>
    <row r="27" spans="1:11" ht="15.75" hidden="1" customHeight="1" x14ac:dyDescent="0.25">
      <c r="A27" s="2">
        <v>20</v>
      </c>
      <c r="C27" s="2" t="s">
        <v>279</v>
      </c>
      <c r="F27" s="2" t="s">
        <v>273</v>
      </c>
      <c r="G27" s="17"/>
      <c r="H27" s="17"/>
      <c r="I27" s="17"/>
      <c r="J27" s="17"/>
      <c r="K27" s="17"/>
    </row>
    <row r="28" spans="1:11" ht="15.75" hidden="1" customHeight="1" x14ac:dyDescent="0.25">
      <c r="A28" s="2">
        <v>21</v>
      </c>
      <c r="C28" s="2" t="s">
        <v>280</v>
      </c>
      <c r="F28" s="2" t="s">
        <v>273</v>
      </c>
      <c r="G28" s="17"/>
      <c r="H28" s="17"/>
      <c r="I28" s="17"/>
      <c r="J28" s="17"/>
      <c r="K28" s="17"/>
    </row>
    <row r="29" spans="1:11" ht="15.75" customHeight="1" x14ac:dyDescent="0.25">
      <c r="A29" s="2">
        <v>11</v>
      </c>
      <c r="C29" s="2" t="s">
        <v>321</v>
      </c>
      <c r="D29" s="2" t="s">
        <v>322</v>
      </c>
      <c r="E29" s="2" t="s">
        <v>323</v>
      </c>
      <c r="F29" s="2" t="s">
        <v>324</v>
      </c>
      <c r="G29" s="17" t="s">
        <v>11</v>
      </c>
      <c r="H29" s="17" t="s">
        <v>11</v>
      </c>
      <c r="I29" s="17" t="s">
        <v>11</v>
      </c>
      <c r="J29" s="17" t="s">
        <v>11</v>
      </c>
      <c r="K29" s="17" t="s">
        <v>11</v>
      </c>
    </row>
    <row r="30" spans="1:11" ht="15.75" hidden="1" customHeight="1" x14ac:dyDescent="0.25">
      <c r="A30" s="2">
        <v>23</v>
      </c>
      <c r="C30" s="2" t="s">
        <v>281</v>
      </c>
      <c r="F30" s="2" t="s">
        <v>273</v>
      </c>
      <c r="G30" s="17"/>
      <c r="H30" s="17"/>
      <c r="I30" s="17"/>
      <c r="J30" s="17"/>
      <c r="K30" s="17"/>
    </row>
    <row r="31" spans="1:11" ht="15.75" customHeight="1" x14ac:dyDescent="0.25">
      <c r="A31" s="22">
        <v>11</v>
      </c>
      <c r="B31" s="22"/>
      <c r="C31" s="22" t="s">
        <v>229</v>
      </c>
      <c r="D31" s="22" t="s">
        <v>228</v>
      </c>
      <c r="E31" s="22"/>
      <c r="F31" s="22" t="s">
        <v>106</v>
      </c>
      <c r="G31" s="17" t="s">
        <v>11</v>
      </c>
      <c r="H31" s="17"/>
      <c r="I31" s="17" t="s">
        <v>11</v>
      </c>
      <c r="J31" s="17" t="s">
        <v>11</v>
      </c>
      <c r="K31" s="17" t="s">
        <v>61</v>
      </c>
    </row>
    <row r="32" spans="1:11" ht="15.75" hidden="1" customHeight="1" x14ac:dyDescent="0.25">
      <c r="A32" s="2">
        <v>25</v>
      </c>
      <c r="C32" s="2" t="s">
        <v>283</v>
      </c>
      <c r="F32" s="2" t="s">
        <v>105</v>
      </c>
      <c r="G32" s="17"/>
      <c r="H32" s="17"/>
      <c r="I32" s="17"/>
      <c r="J32" s="17"/>
      <c r="K32" s="17"/>
    </row>
    <row r="33" spans="1:11" ht="15.75" hidden="1" customHeight="1" x14ac:dyDescent="0.25">
      <c r="A33" s="2">
        <v>26</v>
      </c>
      <c r="C33" s="2" t="s">
        <v>284</v>
      </c>
      <c r="F33" s="2" t="s">
        <v>273</v>
      </c>
      <c r="G33" s="17"/>
      <c r="H33" s="17"/>
      <c r="I33" s="17"/>
      <c r="J33" s="17"/>
      <c r="K33" s="17"/>
    </row>
    <row r="34" spans="1:11" ht="15.75" hidden="1" customHeight="1" x14ac:dyDescent="0.25">
      <c r="A34" s="2">
        <v>27</v>
      </c>
      <c r="C34" s="2" t="s">
        <v>285</v>
      </c>
      <c r="F34" s="2" t="s">
        <v>105</v>
      </c>
      <c r="G34" s="17"/>
      <c r="H34" s="17"/>
      <c r="I34" s="17"/>
      <c r="J34" s="17"/>
      <c r="K34" s="17"/>
    </row>
    <row r="35" spans="1:11" ht="15.75" hidden="1" customHeight="1" x14ac:dyDescent="0.25">
      <c r="A35" s="2">
        <v>28</v>
      </c>
      <c r="C35" s="2" t="s">
        <v>286</v>
      </c>
      <c r="F35" s="2" t="s">
        <v>105</v>
      </c>
      <c r="G35" s="17"/>
      <c r="H35" s="17"/>
      <c r="I35" s="17"/>
      <c r="J35" s="17"/>
      <c r="K35" s="17"/>
    </row>
    <row r="36" spans="1:11" ht="15.75" hidden="1" customHeight="1" x14ac:dyDescent="0.25">
      <c r="A36" s="2">
        <v>29</v>
      </c>
      <c r="C36" s="2" t="s">
        <v>287</v>
      </c>
      <c r="F36" s="2" t="s">
        <v>273</v>
      </c>
      <c r="G36" s="17" t="s">
        <v>11</v>
      </c>
      <c r="H36" s="17" t="s">
        <v>11</v>
      </c>
      <c r="I36" s="17" t="s">
        <v>11</v>
      </c>
      <c r="J36" s="17"/>
      <c r="K36" s="17"/>
    </row>
    <row r="37" spans="1:11" ht="15.75" hidden="1" customHeight="1" x14ac:dyDescent="0.25">
      <c r="A37" s="2">
        <v>30</v>
      </c>
      <c r="C37" s="2" t="s">
        <v>288</v>
      </c>
      <c r="F37" s="2" t="s">
        <v>105</v>
      </c>
      <c r="G37" s="17"/>
      <c r="H37" s="17"/>
      <c r="I37" s="17"/>
      <c r="J37" s="17"/>
      <c r="K37" s="17"/>
    </row>
    <row r="38" spans="1:11" ht="15.75" customHeight="1" x14ac:dyDescent="0.25">
      <c r="A38" s="22">
        <v>16</v>
      </c>
      <c r="B38" s="22"/>
      <c r="C38" s="22" t="s">
        <v>268</v>
      </c>
      <c r="D38" s="22" t="s">
        <v>269</v>
      </c>
      <c r="E38" s="22"/>
      <c r="F38" s="22" t="s">
        <v>106</v>
      </c>
      <c r="G38" s="17" t="s">
        <v>11</v>
      </c>
      <c r="H38" s="17" t="s">
        <v>11</v>
      </c>
      <c r="I38" s="17" t="s">
        <v>11</v>
      </c>
      <c r="J38" s="17" t="s">
        <v>61</v>
      </c>
      <c r="K38" s="17" t="s">
        <v>61</v>
      </c>
    </row>
    <row r="39" spans="1:11" ht="15.75" customHeight="1" x14ac:dyDescent="0.25">
      <c r="A39" s="19">
        <v>22</v>
      </c>
      <c r="C39" s="2" t="s">
        <v>245</v>
      </c>
      <c r="D39" s="2" t="s">
        <v>246</v>
      </c>
      <c r="E39" s="2" t="s">
        <v>300</v>
      </c>
      <c r="F39" s="2" t="s">
        <v>106</v>
      </c>
      <c r="G39" s="17" t="s">
        <v>11</v>
      </c>
      <c r="H39" s="17" t="s">
        <v>11</v>
      </c>
      <c r="I39" s="17" t="s">
        <v>11</v>
      </c>
      <c r="J39" s="17" t="s">
        <v>11</v>
      </c>
      <c r="K39" s="17" t="s">
        <v>11</v>
      </c>
    </row>
    <row r="40" spans="1:11" ht="15.75" hidden="1" customHeight="1" x14ac:dyDescent="0.25">
      <c r="A40" s="2">
        <v>33</v>
      </c>
      <c r="C40" s="2" t="s">
        <v>290</v>
      </c>
      <c r="F40" s="2" t="s">
        <v>273</v>
      </c>
      <c r="G40" s="17"/>
      <c r="H40" s="17"/>
      <c r="I40" s="17"/>
      <c r="J40" s="17"/>
      <c r="K40" s="17"/>
    </row>
    <row r="41" spans="1:11" ht="15.75" customHeight="1" x14ac:dyDescent="0.25">
      <c r="A41" s="2">
        <v>24</v>
      </c>
      <c r="C41" s="2" t="s">
        <v>282</v>
      </c>
      <c r="F41" s="2" t="s">
        <v>106</v>
      </c>
      <c r="G41" s="17" t="s">
        <v>11</v>
      </c>
      <c r="H41" s="17" t="s">
        <v>11</v>
      </c>
      <c r="I41" s="17" t="s">
        <v>11</v>
      </c>
      <c r="J41" s="17" t="s">
        <v>11</v>
      </c>
      <c r="K41" s="17" t="s">
        <v>11</v>
      </c>
    </row>
    <row r="42" spans="1:11" ht="15.75" customHeight="1" x14ac:dyDescent="0.25">
      <c r="A42" s="21">
        <v>31</v>
      </c>
      <c r="C42" s="2" t="s">
        <v>315</v>
      </c>
      <c r="D42" s="2" t="s">
        <v>314</v>
      </c>
      <c r="E42" s="2" t="s">
        <v>316</v>
      </c>
      <c r="F42" s="2" t="s">
        <v>106</v>
      </c>
      <c r="G42" s="17" t="s">
        <v>11</v>
      </c>
      <c r="H42" s="17" t="s">
        <v>11</v>
      </c>
      <c r="I42" s="17" t="s">
        <v>11</v>
      </c>
      <c r="J42" s="17" t="s">
        <v>11</v>
      </c>
      <c r="K42" s="17" t="s">
        <v>11</v>
      </c>
    </row>
    <row r="43" spans="1:11" ht="15.75" customHeight="1" x14ac:dyDescent="0.25">
      <c r="A43" s="2">
        <v>32</v>
      </c>
      <c r="C43" s="2" t="s">
        <v>289</v>
      </c>
      <c r="F43" s="2" t="s">
        <v>106</v>
      </c>
      <c r="G43" s="17"/>
      <c r="H43" s="17"/>
      <c r="I43" s="17"/>
      <c r="J43" s="17" t="s">
        <v>11</v>
      </c>
      <c r="K43" s="17" t="s">
        <v>11</v>
      </c>
    </row>
    <row r="44" spans="1:11" ht="15.75" customHeight="1" x14ac:dyDescent="0.25">
      <c r="C44" s="2" t="s">
        <v>302</v>
      </c>
      <c r="D44" s="2" t="s">
        <v>303</v>
      </c>
      <c r="F44" s="2" t="s">
        <v>106</v>
      </c>
      <c r="G44" s="17" t="s">
        <v>11</v>
      </c>
      <c r="H44" s="17" t="s">
        <v>11</v>
      </c>
      <c r="I44" s="17" t="s">
        <v>11</v>
      </c>
      <c r="J44" s="17" t="s">
        <v>11</v>
      </c>
      <c r="K44" s="17" t="s">
        <v>11</v>
      </c>
    </row>
    <row r="45" spans="1:11" ht="15.75" customHeight="1" x14ac:dyDescent="0.25">
      <c r="C45" s="2" t="s">
        <v>317</v>
      </c>
      <c r="D45" s="2" t="s">
        <v>318</v>
      </c>
      <c r="E45" s="2" t="s">
        <v>319</v>
      </c>
      <c r="F45" s="2" t="s">
        <v>106</v>
      </c>
      <c r="G45" s="17" t="s">
        <v>11</v>
      </c>
      <c r="H45" s="17" t="s">
        <v>11</v>
      </c>
      <c r="I45" s="17" t="s">
        <v>11</v>
      </c>
      <c r="J45" s="17" t="s">
        <v>11</v>
      </c>
      <c r="K45" s="17" t="s">
        <v>11</v>
      </c>
    </row>
  </sheetData>
  <autoFilter ref="A1:K45">
    <filterColumn colId="5">
      <filters>
        <filter val="Edival"/>
      </filters>
    </filterColumn>
    <filterColumn colId="10">
      <customFilters>
        <customFilter operator="notEqual" val=" "/>
      </customFilters>
    </filterColumn>
    <sortState ref="A3:K45">
      <sortCondition ref="A3"/>
    </sortState>
  </autoFilter>
  <sortState ref="A2:J41">
    <sortCondition ref="A2"/>
  </sortState>
  <conditionalFormatting sqref="G24:H24 G2:H17 I2:J25 K2:K17">
    <cfRule type="cellIs" dxfId="38" priority="40" operator="equal">
      <formula>"x"</formula>
    </cfRule>
  </conditionalFormatting>
  <conditionalFormatting sqref="G18:H18">
    <cfRule type="cellIs" dxfId="37" priority="36" operator="equal">
      <formula>"x"</formula>
    </cfRule>
  </conditionalFormatting>
  <conditionalFormatting sqref="G19:H19">
    <cfRule type="cellIs" dxfId="36" priority="35" operator="equal">
      <formula>"x"</formula>
    </cfRule>
  </conditionalFormatting>
  <conditionalFormatting sqref="G20:H20">
    <cfRule type="cellIs" dxfId="35" priority="34" operator="equal">
      <formula>"x"</formula>
    </cfRule>
  </conditionalFormatting>
  <conditionalFormatting sqref="G21:H21">
    <cfRule type="cellIs" dxfId="34" priority="33" operator="equal">
      <formula>"x"</formula>
    </cfRule>
  </conditionalFormatting>
  <conditionalFormatting sqref="G22:H22">
    <cfRule type="cellIs" dxfId="33" priority="32" operator="equal">
      <formula>"x"</formula>
    </cfRule>
  </conditionalFormatting>
  <conditionalFormatting sqref="G23:H23">
    <cfRule type="cellIs" dxfId="32" priority="31" operator="equal">
      <formula>"x"</formula>
    </cfRule>
  </conditionalFormatting>
  <conditionalFormatting sqref="G25:H25">
    <cfRule type="cellIs" dxfId="31" priority="30" operator="equal">
      <formula>"x"</formula>
    </cfRule>
  </conditionalFormatting>
  <conditionalFormatting sqref="I26:J26">
    <cfRule type="cellIs" dxfId="30" priority="29" operator="equal">
      <formula>"x"</formula>
    </cfRule>
  </conditionalFormatting>
  <conditionalFormatting sqref="G26:H26">
    <cfRule type="cellIs" dxfId="29" priority="28" operator="equal">
      <formula>"x"</formula>
    </cfRule>
  </conditionalFormatting>
  <conditionalFormatting sqref="I27:J40">
    <cfRule type="cellIs" dxfId="28" priority="27" operator="equal">
      <formula>"x"</formula>
    </cfRule>
  </conditionalFormatting>
  <conditionalFormatting sqref="G27:H40">
    <cfRule type="cellIs" dxfId="27" priority="26" operator="equal">
      <formula>"x"</formula>
    </cfRule>
  </conditionalFormatting>
  <conditionalFormatting sqref="K24">
    <cfRule type="cellIs" dxfId="26" priority="25" operator="equal">
      <formula>"x"</formula>
    </cfRule>
  </conditionalFormatting>
  <conditionalFormatting sqref="K18">
    <cfRule type="cellIs" dxfId="25" priority="24" operator="equal">
      <formula>"x"</formula>
    </cfRule>
  </conditionalFormatting>
  <conditionalFormatting sqref="K19">
    <cfRule type="cellIs" dxfId="24" priority="23" operator="equal">
      <formula>"x"</formula>
    </cfRule>
  </conditionalFormatting>
  <conditionalFormatting sqref="K20">
    <cfRule type="cellIs" dxfId="23" priority="22" operator="equal">
      <formula>"x"</formula>
    </cfRule>
  </conditionalFormatting>
  <conditionalFormatting sqref="K21">
    <cfRule type="cellIs" dxfId="22" priority="21" operator="equal">
      <formula>"x"</formula>
    </cfRule>
  </conditionalFormatting>
  <conditionalFormatting sqref="K22">
    <cfRule type="cellIs" dxfId="21" priority="20" operator="equal">
      <formula>"x"</formula>
    </cfRule>
  </conditionalFormatting>
  <conditionalFormatting sqref="K23">
    <cfRule type="cellIs" dxfId="20" priority="19" operator="equal">
      <formula>"x"</formula>
    </cfRule>
  </conditionalFormatting>
  <conditionalFormatting sqref="K25">
    <cfRule type="cellIs" dxfId="19" priority="18" operator="equal">
      <formula>"x"</formula>
    </cfRule>
  </conditionalFormatting>
  <conditionalFormatting sqref="K26">
    <cfRule type="cellIs" dxfId="18" priority="17" operator="equal">
      <formula>"x"</formula>
    </cfRule>
  </conditionalFormatting>
  <conditionalFormatting sqref="K27:K40">
    <cfRule type="cellIs" dxfId="17" priority="16" operator="equal">
      <formula>"x"</formula>
    </cfRule>
  </conditionalFormatting>
  <conditionalFormatting sqref="I41:J41">
    <cfRule type="cellIs" dxfId="16" priority="15" operator="equal">
      <formula>"x"</formula>
    </cfRule>
  </conditionalFormatting>
  <conditionalFormatting sqref="G41:H41">
    <cfRule type="cellIs" dxfId="15" priority="14" operator="equal">
      <formula>"x"</formula>
    </cfRule>
  </conditionalFormatting>
  <conditionalFormatting sqref="K41">
    <cfRule type="cellIs" dxfId="14" priority="13" operator="equal">
      <formula>"x"</formula>
    </cfRule>
  </conditionalFormatting>
  <conditionalFormatting sqref="I42:J42">
    <cfRule type="cellIs" dxfId="13" priority="12" operator="equal">
      <formula>"x"</formula>
    </cfRule>
  </conditionalFormatting>
  <conditionalFormatting sqref="G42:H42">
    <cfRule type="cellIs" dxfId="12" priority="11" operator="equal">
      <formula>"x"</formula>
    </cfRule>
  </conditionalFormatting>
  <conditionalFormatting sqref="K42">
    <cfRule type="cellIs" dxfId="11" priority="10" operator="equal">
      <formula>"x"</formula>
    </cfRule>
  </conditionalFormatting>
  <conditionalFormatting sqref="I43:J43">
    <cfRule type="cellIs" dxfId="10" priority="9" operator="equal">
      <formula>"x"</formula>
    </cfRule>
  </conditionalFormatting>
  <conditionalFormatting sqref="G43:H43">
    <cfRule type="cellIs" dxfId="9" priority="8" operator="equal">
      <formula>"x"</formula>
    </cfRule>
  </conditionalFormatting>
  <conditionalFormatting sqref="K43">
    <cfRule type="cellIs" dxfId="8" priority="7" operator="equal">
      <formula>"x"</formula>
    </cfRule>
  </conditionalFormatting>
  <conditionalFormatting sqref="I44:J44">
    <cfRule type="cellIs" dxfId="7" priority="6" operator="equal">
      <formula>"x"</formula>
    </cfRule>
  </conditionalFormatting>
  <conditionalFormatting sqref="G44:H44">
    <cfRule type="cellIs" dxfId="6" priority="5" operator="equal">
      <formula>"x"</formula>
    </cfRule>
  </conditionalFormatting>
  <conditionalFormatting sqref="K44">
    <cfRule type="cellIs" dxfId="5" priority="4" operator="equal">
      <formula>"x"</formula>
    </cfRule>
  </conditionalFormatting>
  <conditionalFormatting sqref="I45:J45">
    <cfRule type="cellIs" dxfId="4" priority="3" operator="equal">
      <formula>"x"</formula>
    </cfRule>
  </conditionalFormatting>
  <conditionalFormatting sqref="G45:H45">
    <cfRule type="cellIs" dxfId="3" priority="2" operator="equal">
      <formula>"x"</formula>
    </cfRule>
  </conditionalFormatting>
  <conditionalFormatting sqref="K45">
    <cfRule type="cellIs" dxfId="2" priority="1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3"/>
  <sheetViews>
    <sheetView zoomScaleNormal="100" workbookViewId="0">
      <pane xSplit="1" topLeftCell="B1" activePane="topRight" state="frozen"/>
      <selection pane="topRight" activeCell="A3" sqref="A3:XFD6"/>
    </sheetView>
  </sheetViews>
  <sheetFormatPr defaultColWidth="40.5703125" defaultRowHeight="15" x14ac:dyDescent="0.25"/>
  <cols>
    <col min="1" max="1" width="32" style="2" customWidth="1"/>
    <col min="2" max="2" width="29.28515625" style="2" bestFit="1" customWidth="1"/>
    <col min="3" max="3" width="21.7109375" style="2" customWidth="1"/>
    <col min="4" max="4" width="19.85546875" style="2" customWidth="1"/>
    <col min="5" max="5" width="17.42578125" style="2" customWidth="1"/>
    <col min="6" max="6" width="9" style="10" bestFit="1" customWidth="1"/>
    <col min="7" max="7" width="9" style="10" customWidth="1"/>
    <col min="8" max="8" width="9.140625" style="10" bestFit="1" customWidth="1"/>
    <col min="9" max="9" width="9.140625" style="10" customWidth="1"/>
    <col min="10" max="10" width="8" style="10" customWidth="1"/>
    <col min="11" max="14" width="4.5703125" style="10" customWidth="1"/>
    <col min="15" max="21" width="7.140625" style="10" customWidth="1"/>
    <col min="22" max="22" width="58.28515625" style="2" bestFit="1" customWidth="1"/>
    <col min="23" max="23" width="45.140625" style="2" bestFit="1" customWidth="1"/>
    <col min="24" max="24" width="21.5703125" style="2" bestFit="1" customWidth="1"/>
    <col min="25" max="25" width="23.42578125" style="2" bestFit="1" customWidth="1"/>
    <col min="26" max="16384" width="40.5703125" style="2"/>
  </cols>
  <sheetData>
    <row r="1" spans="1:25" s="8" customFormat="1" x14ac:dyDescent="0.25">
      <c r="A1" s="6" t="s">
        <v>87</v>
      </c>
      <c r="B1" s="6" t="s">
        <v>1</v>
      </c>
      <c r="C1" s="6" t="s">
        <v>9</v>
      </c>
      <c r="D1" s="6" t="s">
        <v>2</v>
      </c>
      <c r="E1" s="6" t="s">
        <v>3</v>
      </c>
      <c r="F1" s="11" t="s">
        <v>216</v>
      </c>
      <c r="G1" s="11" t="s">
        <v>218</v>
      </c>
      <c r="H1" s="11" t="s">
        <v>217</v>
      </c>
      <c r="I1" s="11" t="s">
        <v>219</v>
      </c>
      <c r="J1" s="11" t="s">
        <v>59</v>
      </c>
      <c r="K1" s="11" t="s">
        <v>46</v>
      </c>
      <c r="L1" s="11" t="s">
        <v>47</v>
      </c>
      <c r="M1" s="11" t="s">
        <v>49</v>
      </c>
      <c r="N1" s="11" t="s">
        <v>48</v>
      </c>
      <c r="O1" s="7" t="s">
        <v>51</v>
      </c>
      <c r="P1" s="7" t="s">
        <v>60</v>
      </c>
      <c r="Q1" s="7" t="s">
        <v>78</v>
      </c>
      <c r="R1" s="7" t="s">
        <v>79</v>
      </c>
      <c r="S1" s="7" t="s">
        <v>80</v>
      </c>
      <c r="T1" s="7" t="s">
        <v>81</v>
      </c>
      <c r="U1" s="7" t="s">
        <v>190</v>
      </c>
      <c r="V1" s="8" t="s">
        <v>50</v>
      </c>
      <c r="W1" s="8" t="s">
        <v>43</v>
      </c>
      <c r="X1" s="8" t="s">
        <v>44</v>
      </c>
      <c r="Y1" s="8" t="s">
        <v>45</v>
      </c>
    </row>
    <row r="2" spans="1:25" s="1" customFormat="1" ht="15.75" x14ac:dyDescent="0.25">
      <c r="A2" s="5" t="s">
        <v>166</v>
      </c>
      <c r="B2" s="1" t="s">
        <v>164</v>
      </c>
      <c r="C2" s="1" t="s">
        <v>165</v>
      </c>
      <c r="D2" s="1" t="s">
        <v>163</v>
      </c>
      <c r="E2" s="1" t="s">
        <v>140</v>
      </c>
      <c r="F2" s="3"/>
      <c r="G2" s="3"/>
      <c r="H2" s="3"/>
      <c r="I2" s="3"/>
      <c r="J2" s="3"/>
      <c r="K2" s="3" t="s">
        <v>11</v>
      </c>
      <c r="L2" s="3" t="s">
        <v>11</v>
      </c>
      <c r="M2" s="3" t="s">
        <v>11</v>
      </c>
      <c r="N2" s="3" t="s">
        <v>11</v>
      </c>
      <c r="O2" s="3" t="s">
        <v>11</v>
      </c>
      <c r="P2" s="4" t="s">
        <v>11</v>
      </c>
      <c r="Q2" s="4" t="s">
        <v>11</v>
      </c>
      <c r="R2" s="4" t="s">
        <v>11</v>
      </c>
      <c r="S2" s="4" t="s">
        <v>11</v>
      </c>
      <c r="T2" s="4" t="s">
        <v>11</v>
      </c>
      <c r="U2" s="4" t="s">
        <v>11</v>
      </c>
      <c r="V2" s="1" t="str">
        <f t="shared" ref="V2:V30" si="0">"$" &amp; E2 &amp;" = trim($_POST['" &amp; E2 &amp;"']);"</f>
        <v>$id = trim($_POST['id']);</v>
      </c>
      <c r="W2" s="1" t="str">
        <f t="shared" ref="W2:W30" si="1">", " &amp; E2&amp; " = '$" &amp; E2 &amp; "'"</f>
        <v>, id = '$id'</v>
      </c>
      <c r="X2" s="1" t="str">
        <f t="shared" ref="X2:X30" si="2">", " &amp; E2</f>
        <v>, id</v>
      </c>
      <c r="Y2" s="1" t="str">
        <f t="shared" ref="Y2:Y30" si="3">", '$" &amp; E2 &amp; "'"</f>
        <v>, '$id'</v>
      </c>
    </row>
    <row r="3" spans="1:25" s="1" customFormat="1" ht="15.75" x14ac:dyDescent="0.25">
      <c r="A3" s="5" t="s">
        <v>166</v>
      </c>
      <c r="B3" s="1" t="s">
        <v>164</v>
      </c>
      <c r="C3" s="1" t="s">
        <v>165</v>
      </c>
      <c r="D3" s="1" t="s">
        <v>163</v>
      </c>
      <c r="E3" s="1" t="s">
        <v>156</v>
      </c>
      <c r="F3" s="3"/>
      <c r="G3" s="3"/>
      <c r="H3" s="3"/>
      <c r="I3" s="3"/>
      <c r="J3" s="3"/>
      <c r="K3" s="3" t="s">
        <v>11</v>
      </c>
      <c r="L3" s="3" t="s">
        <v>11</v>
      </c>
      <c r="M3" s="3" t="s">
        <v>11</v>
      </c>
      <c r="N3" s="3" t="s">
        <v>11</v>
      </c>
      <c r="O3" s="3" t="s">
        <v>11</v>
      </c>
      <c r="P3" s="4" t="s">
        <v>11</v>
      </c>
      <c r="Q3" s="4" t="s">
        <v>11</v>
      </c>
      <c r="R3" s="4" t="s">
        <v>11</v>
      </c>
      <c r="S3" s="4" t="s">
        <v>11</v>
      </c>
      <c r="T3" s="4" t="s">
        <v>11</v>
      </c>
      <c r="U3" s="4" t="s">
        <v>11</v>
      </c>
      <c r="V3" s="1" t="str">
        <f t="shared" si="0"/>
        <v>$id_area = trim($_POST['id_area']);</v>
      </c>
      <c r="W3" s="1" t="str">
        <f t="shared" si="1"/>
        <v>, id_area = '$id_area'</v>
      </c>
      <c r="X3" s="1" t="str">
        <f t="shared" si="2"/>
        <v>, id_area</v>
      </c>
      <c r="Y3" s="1" t="str">
        <f t="shared" si="3"/>
        <v>, '$id_area'</v>
      </c>
    </row>
    <row r="4" spans="1:25" s="1" customFormat="1" ht="15.75" x14ac:dyDescent="0.25">
      <c r="A4" s="5" t="s">
        <v>166</v>
      </c>
      <c r="B4" s="1" t="s">
        <v>164</v>
      </c>
      <c r="C4" s="1" t="s">
        <v>165</v>
      </c>
      <c r="D4" s="1" t="s">
        <v>163</v>
      </c>
      <c r="E4" s="1" t="s">
        <v>40</v>
      </c>
      <c r="F4" s="3"/>
      <c r="G4" s="3"/>
      <c r="H4" s="3"/>
      <c r="I4" s="3"/>
      <c r="J4" s="3"/>
      <c r="K4" s="3" t="s">
        <v>11</v>
      </c>
      <c r="L4" s="3" t="s">
        <v>11</v>
      </c>
      <c r="M4" s="3" t="s">
        <v>11</v>
      </c>
      <c r="N4" s="3" t="s">
        <v>11</v>
      </c>
      <c r="O4" s="3" t="s">
        <v>11</v>
      </c>
      <c r="P4" s="4" t="s">
        <v>11</v>
      </c>
      <c r="Q4" s="4" t="s">
        <v>11</v>
      </c>
      <c r="R4" s="4" t="s">
        <v>11</v>
      </c>
      <c r="S4" s="4" t="s">
        <v>11</v>
      </c>
      <c r="T4" s="4" t="s">
        <v>11</v>
      </c>
      <c r="U4" s="4" t="s">
        <v>11</v>
      </c>
      <c r="V4" s="1" t="str">
        <f t="shared" si="0"/>
        <v>$id_membro = trim($_POST['id_membro']);</v>
      </c>
      <c r="W4" s="1" t="str">
        <f t="shared" si="1"/>
        <v>, id_membro = '$id_membro'</v>
      </c>
      <c r="X4" s="1" t="str">
        <f t="shared" si="2"/>
        <v>, id_membro</v>
      </c>
      <c r="Y4" s="1" t="str">
        <f t="shared" si="3"/>
        <v>, '$id_membro'</v>
      </c>
    </row>
    <row r="5" spans="1:25" s="1" customFormat="1" ht="15.75" x14ac:dyDescent="0.25">
      <c r="A5" s="5" t="s">
        <v>166</v>
      </c>
      <c r="B5" s="1" t="s">
        <v>164</v>
      </c>
      <c r="C5" s="1" t="s">
        <v>165</v>
      </c>
      <c r="D5" s="1" t="s">
        <v>163</v>
      </c>
      <c r="E5" s="1" t="s">
        <v>168</v>
      </c>
      <c r="F5" s="3"/>
      <c r="G5" s="3"/>
      <c r="H5" s="3"/>
      <c r="I5" s="3"/>
      <c r="J5" s="3"/>
      <c r="K5" s="3" t="s">
        <v>11</v>
      </c>
      <c r="L5" s="3" t="s">
        <v>11</v>
      </c>
      <c r="M5" s="3" t="s">
        <v>11</v>
      </c>
      <c r="N5" s="3" t="s">
        <v>11</v>
      </c>
      <c r="O5" s="3" t="s">
        <v>11</v>
      </c>
      <c r="P5" s="4" t="s">
        <v>11</v>
      </c>
      <c r="Q5" s="4" t="s">
        <v>11</v>
      </c>
      <c r="R5" s="4" t="s">
        <v>11</v>
      </c>
      <c r="S5" s="4" t="s">
        <v>11</v>
      </c>
      <c r="T5" s="4" t="s">
        <v>11</v>
      </c>
      <c r="U5" s="4" t="s">
        <v>11</v>
      </c>
      <c r="V5" s="1" t="str">
        <f t="shared" si="0"/>
        <v>$ts_fim = trim($_POST['ts_fim']);</v>
      </c>
      <c r="W5" s="1" t="str">
        <f t="shared" si="1"/>
        <v>, ts_fim = '$ts_fim'</v>
      </c>
      <c r="X5" s="1" t="str">
        <f t="shared" si="2"/>
        <v>, ts_fim</v>
      </c>
      <c r="Y5" s="1" t="str">
        <f t="shared" si="3"/>
        <v>, '$ts_fim'</v>
      </c>
    </row>
    <row r="6" spans="1:25" s="1" customFormat="1" ht="15.75" x14ac:dyDescent="0.25">
      <c r="A6" s="5" t="s">
        <v>166</v>
      </c>
      <c r="B6" s="1" t="s">
        <v>164</v>
      </c>
      <c r="C6" s="1" t="s">
        <v>165</v>
      </c>
      <c r="D6" s="1" t="s">
        <v>163</v>
      </c>
      <c r="E6" s="1" t="s">
        <v>167</v>
      </c>
      <c r="F6" s="3"/>
      <c r="G6" s="3"/>
      <c r="H6" s="3"/>
      <c r="I6" s="3"/>
      <c r="J6" s="3"/>
      <c r="K6" s="3" t="s">
        <v>11</v>
      </c>
      <c r="L6" s="3" t="s">
        <v>11</v>
      </c>
      <c r="M6" s="3" t="s">
        <v>11</v>
      </c>
      <c r="N6" s="3" t="s">
        <v>11</v>
      </c>
      <c r="O6" s="3" t="s">
        <v>11</v>
      </c>
      <c r="P6" s="4" t="s">
        <v>11</v>
      </c>
      <c r="Q6" s="4" t="s">
        <v>11</v>
      </c>
      <c r="R6" s="4" t="s">
        <v>11</v>
      </c>
      <c r="S6" s="4" t="s">
        <v>11</v>
      </c>
      <c r="T6" s="4" t="s">
        <v>11</v>
      </c>
      <c r="U6" s="4" t="s">
        <v>11</v>
      </c>
      <c r="V6" s="1" t="str">
        <f t="shared" si="0"/>
        <v>$ts_inicio = trim($_POST['ts_inicio']);</v>
      </c>
      <c r="W6" s="1" t="str">
        <f t="shared" si="1"/>
        <v>, ts_inicio = '$ts_inicio'</v>
      </c>
      <c r="X6" s="1" t="str">
        <f t="shared" si="2"/>
        <v>, ts_inicio</v>
      </c>
      <c r="Y6" s="1" t="str">
        <f t="shared" si="3"/>
        <v>, '$ts_inicio'</v>
      </c>
    </row>
    <row r="7" spans="1:25" s="1" customFormat="1" ht="15.75" x14ac:dyDescent="0.25">
      <c r="A7" s="5" t="s">
        <v>151</v>
      </c>
      <c r="B7" s="1" t="s">
        <v>162</v>
      </c>
      <c r="C7" s="1" t="s">
        <v>161</v>
      </c>
      <c r="D7" s="1" t="s">
        <v>160</v>
      </c>
      <c r="E7" s="1" t="s">
        <v>157</v>
      </c>
      <c r="F7" s="3"/>
      <c r="G7" s="3"/>
      <c r="H7" s="3"/>
      <c r="I7" s="3"/>
      <c r="J7" s="3"/>
      <c r="K7" s="3" t="s">
        <v>11</v>
      </c>
      <c r="L7" s="3" t="s">
        <v>11</v>
      </c>
      <c r="M7" s="3" t="s">
        <v>11</v>
      </c>
      <c r="N7" s="3" t="s">
        <v>11</v>
      </c>
      <c r="O7" s="3" t="s">
        <v>11</v>
      </c>
      <c r="P7" s="4" t="s">
        <v>11</v>
      </c>
      <c r="Q7" s="4" t="s">
        <v>11</v>
      </c>
      <c r="R7" s="4" t="s">
        <v>11</v>
      </c>
      <c r="S7" s="4" t="s">
        <v>11</v>
      </c>
      <c r="T7" s="4" t="s">
        <v>11</v>
      </c>
      <c r="U7" s="4" t="s">
        <v>11</v>
      </c>
      <c r="V7" s="1" t="str">
        <f t="shared" si="0"/>
        <v>$ds_dia = trim($_POST['ds_dia']);</v>
      </c>
      <c r="W7" s="1" t="str">
        <f t="shared" si="1"/>
        <v>, ds_dia = '$ds_dia'</v>
      </c>
      <c r="X7" s="1" t="str">
        <f t="shared" si="2"/>
        <v>, ds_dia</v>
      </c>
      <c r="Y7" s="1" t="str">
        <f t="shared" si="3"/>
        <v>, '$ds_dia'</v>
      </c>
    </row>
    <row r="8" spans="1:25" s="1" customFormat="1" ht="15.75" x14ac:dyDescent="0.25">
      <c r="A8" s="5" t="s">
        <v>151</v>
      </c>
      <c r="B8" s="1" t="s">
        <v>162</v>
      </c>
      <c r="C8" s="1" t="s">
        <v>161</v>
      </c>
      <c r="D8" s="1" t="s">
        <v>160</v>
      </c>
      <c r="E8" s="1" t="s">
        <v>159</v>
      </c>
      <c r="F8" s="3"/>
      <c r="G8" s="3"/>
      <c r="H8" s="3"/>
      <c r="I8" s="3"/>
      <c r="J8" s="3"/>
      <c r="K8" s="3" t="s">
        <v>11</v>
      </c>
      <c r="L8" s="3" t="s">
        <v>11</v>
      </c>
      <c r="M8" s="3" t="s">
        <v>11</v>
      </c>
      <c r="N8" s="3" t="s">
        <v>11</v>
      </c>
      <c r="O8" s="3" t="s">
        <v>11</v>
      </c>
      <c r="P8" s="4" t="s">
        <v>11</v>
      </c>
      <c r="Q8" s="4" t="s">
        <v>11</v>
      </c>
      <c r="R8" s="4" t="s">
        <v>11</v>
      </c>
      <c r="S8" s="4" t="s">
        <v>11</v>
      </c>
      <c r="T8" s="4" t="s">
        <v>11</v>
      </c>
      <c r="U8" s="4" t="s">
        <v>11</v>
      </c>
      <c r="V8" s="1" t="str">
        <f t="shared" si="0"/>
        <v>$hr_fim = trim($_POST['hr_fim']);</v>
      </c>
      <c r="W8" s="1" t="str">
        <f t="shared" si="1"/>
        <v>, hr_fim = '$hr_fim'</v>
      </c>
      <c r="X8" s="1" t="str">
        <f t="shared" si="2"/>
        <v>, hr_fim</v>
      </c>
      <c r="Y8" s="1" t="str">
        <f t="shared" si="3"/>
        <v>, '$hr_fim'</v>
      </c>
    </row>
    <row r="9" spans="1:25" s="1" customFormat="1" ht="15.75" x14ac:dyDescent="0.25">
      <c r="A9" s="5" t="s">
        <v>151</v>
      </c>
      <c r="B9" s="1" t="s">
        <v>162</v>
      </c>
      <c r="C9" s="1" t="s">
        <v>161</v>
      </c>
      <c r="D9" s="1" t="s">
        <v>160</v>
      </c>
      <c r="E9" s="1" t="s">
        <v>158</v>
      </c>
      <c r="F9" s="3"/>
      <c r="G9" s="3"/>
      <c r="H9" s="3"/>
      <c r="I9" s="3"/>
      <c r="J9" s="3"/>
      <c r="K9" s="3" t="s">
        <v>11</v>
      </c>
      <c r="L9" s="3" t="s">
        <v>11</v>
      </c>
      <c r="M9" s="3" t="s">
        <v>11</v>
      </c>
      <c r="N9" s="3" t="s">
        <v>11</v>
      </c>
      <c r="O9" s="3" t="s">
        <v>11</v>
      </c>
      <c r="P9" s="4" t="s">
        <v>11</v>
      </c>
      <c r="Q9" s="4" t="s">
        <v>11</v>
      </c>
      <c r="R9" s="4" t="s">
        <v>11</v>
      </c>
      <c r="S9" s="4" t="s">
        <v>11</v>
      </c>
      <c r="T9" s="4" t="s">
        <v>11</v>
      </c>
      <c r="U9" s="4" t="s">
        <v>11</v>
      </c>
      <c r="V9" s="1" t="str">
        <f t="shared" si="0"/>
        <v>$hr_inicio = trim($_POST['hr_inicio']);</v>
      </c>
      <c r="W9" s="1" t="str">
        <f t="shared" si="1"/>
        <v>, hr_inicio = '$hr_inicio'</v>
      </c>
      <c r="X9" s="1" t="str">
        <f t="shared" si="2"/>
        <v>, hr_inicio</v>
      </c>
      <c r="Y9" s="1" t="str">
        <f t="shared" si="3"/>
        <v>, '$hr_inicio'</v>
      </c>
    </row>
    <row r="10" spans="1:25" s="1" customFormat="1" ht="15.75" x14ac:dyDescent="0.25">
      <c r="A10" s="5" t="s">
        <v>151</v>
      </c>
      <c r="B10" s="1" t="s">
        <v>162</v>
      </c>
      <c r="C10" s="1" t="s">
        <v>161</v>
      </c>
      <c r="D10" s="1" t="s">
        <v>160</v>
      </c>
      <c r="E10" s="1" t="s">
        <v>140</v>
      </c>
      <c r="F10" s="3"/>
      <c r="G10" s="3"/>
      <c r="H10" s="3"/>
      <c r="I10" s="3"/>
      <c r="J10" s="3"/>
      <c r="K10" s="3" t="s">
        <v>11</v>
      </c>
      <c r="L10" s="3" t="s">
        <v>11</v>
      </c>
      <c r="M10" s="3" t="s">
        <v>11</v>
      </c>
      <c r="N10" s="3" t="s">
        <v>11</v>
      </c>
      <c r="O10" s="3" t="s">
        <v>11</v>
      </c>
      <c r="P10" s="4" t="s">
        <v>11</v>
      </c>
      <c r="Q10" s="4" t="s">
        <v>11</v>
      </c>
      <c r="R10" s="4" t="s">
        <v>11</v>
      </c>
      <c r="S10" s="4" t="s">
        <v>11</v>
      </c>
      <c r="T10" s="4" t="s">
        <v>11</v>
      </c>
      <c r="U10" s="4" t="s">
        <v>11</v>
      </c>
      <c r="V10" s="1" t="str">
        <f t="shared" si="0"/>
        <v>$id = trim($_POST['id']);</v>
      </c>
      <c r="W10" s="1" t="str">
        <f t="shared" si="1"/>
        <v>, id = '$id'</v>
      </c>
      <c r="X10" s="1" t="str">
        <f t="shared" si="2"/>
        <v>, id</v>
      </c>
      <c r="Y10" s="1" t="str">
        <f t="shared" si="3"/>
        <v>, '$id'</v>
      </c>
    </row>
    <row r="11" spans="1:25" s="1" customFormat="1" ht="15.75" x14ac:dyDescent="0.25">
      <c r="A11" s="5" t="s">
        <v>151</v>
      </c>
      <c r="B11" s="1" t="s">
        <v>162</v>
      </c>
      <c r="C11" s="1" t="s">
        <v>161</v>
      </c>
      <c r="D11" s="1" t="s">
        <v>160</v>
      </c>
      <c r="E11" s="1" t="s">
        <v>156</v>
      </c>
      <c r="F11" s="3"/>
      <c r="G11" s="3"/>
      <c r="H11" s="3"/>
      <c r="I11" s="3"/>
      <c r="J11" s="3"/>
      <c r="K11" s="3" t="s">
        <v>11</v>
      </c>
      <c r="L11" s="3" t="s">
        <v>11</v>
      </c>
      <c r="M11" s="3" t="s">
        <v>11</v>
      </c>
      <c r="N11" s="3" t="s">
        <v>11</v>
      </c>
      <c r="O11" s="3" t="s">
        <v>11</v>
      </c>
      <c r="P11" s="4" t="s">
        <v>11</v>
      </c>
      <c r="Q11" s="4" t="s">
        <v>11</v>
      </c>
      <c r="R11" s="4" t="s">
        <v>11</v>
      </c>
      <c r="S11" s="4" t="s">
        <v>11</v>
      </c>
      <c r="T11" s="4" t="s">
        <v>11</v>
      </c>
      <c r="U11" s="4" t="s">
        <v>11</v>
      </c>
      <c r="V11" s="1" t="str">
        <f t="shared" si="0"/>
        <v>$id_area = trim($_POST['id_area']);</v>
      </c>
      <c r="W11" s="1" t="str">
        <f t="shared" si="1"/>
        <v>, id_area = '$id_area'</v>
      </c>
      <c r="X11" s="1" t="str">
        <f t="shared" si="2"/>
        <v>, id_area</v>
      </c>
      <c r="Y11" s="1" t="str">
        <f t="shared" si="3"/>
        <v>, '$id_area'</v>
      </c>
    </row>
    <row r="12" spans="1:25" s="1" customFormat="1" ht="15.75" x14ac:dyDescent="0.25">
      <c r="A12" s="5" t="s">
        <v>151</v>
      </c>
      <c r="B12" s="1" t="s">
        <v>152</v>
      </c>
      <c r="C12" s="1" t="s">
        <v>153</v>
      </c>
      <c r="D12" s="1" t="s">
        <v>154</v>
      </c>
      <c r="E12" s="1" t="s">
        <v>155</v>
      </c>
      <c r="F12" s="3"/>
      <c r="G12" s="3"/>
      <c r="H12" s="3"/>
      <c r="I12" s="3"/>
      <c r="J12" s="3"/>
      <c r="K12" s="3" t="s">
        <v>61</v>
      </c>
      <c r="L12" s="3" t="s">
        <v>61</v>
      </c>
      <c r="M12" s="3" t="s">
        <v>61</v>
      </c>
      <c r="N12" s="3" t="s">
        <v>61</v>
      </c>
      <c r="O12" s="3" t="s">
        <v>61</v>
      </c>
      <c r="P12" s="4" t="s">
        <v>61</v>
      </c>
      <c r="Q12" s="4" t="s">
        <v>61</v>
      </c>
      <c r="R12" s="4" t="s">
        <v>61</v>
      </c>
      <c r="S12" s="4" t="s">
        <v>61</v>
      </c>
      <c r="T12" s="4" t="s">
        <v>61</v>
      </c>
      <c r="U12" s="4" t="s">
        <v>11</v>
      </c>
      <c r="V12" s="1" t="str">
        <f t="shared" si="0"/>
        <v>$ds_area = trim($_POST['ds_area']);</v>
      </c>
      <c r="W12" s="1" t="str">
        <f t="shared" si="1"/>
        <v>, ds_area = '$ds_area'</v>
      </c>
      <c r="X12" s="1" t="str">
        <f t="shared" si="2"/>
        <v>, ds_area</v>
      </c>
      <c r="Y12" s="1" t="str">
        <f t="shared" si="3"/>
        <v>, '$ds_area'</v>
      </c>
    </row>
    <row r="13" spans="1:25" s="1" customFormat="1" ht="15.75" x14ac:dyDescent="0.25">
      <c r="A13" s="5" t="s">
        <v>151</v>
      </c>
      <c r="B13" s="1" t="s">
        <v>152</v>
      </c>
      <c r="C13" s="1" t="s">
        <v>153</v>
      </c>
      <c r="D13" s="1" t="s">
        <v>154</v>
      </c>
      <c r="E13" s="1" t="s">
        <v>140</v>
      </c>
      <c r="F13" s="3"/>
      <c r="G13" s="3"/>
      <c r="H13" s="3"/>
      <c r="I13" s="3"/>
      <c r="J13" s="3"/>
      <c r="K13" s="3" t="s">
        <v>61</v>
      </c>
      <c r="L13" s="3" t="s">
        <v>61</v>
      </c>
      <c r="M13" s="3" t="s">
        <v>61</v>
      </c>
      <c r="N13" s="3" t="s">
        <v>61</v>
      </c>
      <c r="O13" s="3" t="s">
        <v>61</v>
      </c>
      <c r="P13" s="4" t="s">
        <v>61</v>
      </c>
      <c r="Q13" s="4" t="s">
        <v>61</v>
      </c>
      <c r="R13" s="4" t="s">
        <v>61</v>
      </c>
      <c r="S13" s="4" t="s">
        <v>61</v>
      </c>
      <c r="T13" s="4" t="s">
        <v>61</v>
      </c>
      <c r="U13" s="4" t="s">
        <v>11</v>
      </c>
      <c r="V13" s="1" t="str">
        <f t="shared" si="0"/>
        <v>$id = trim($_POST['id']);</v>
      </c>
      <c r="W13" s="1" t="str">
        <f t="shared" si="1"/>
        <v>, id = '$id'</v>
      </c>
      <c r="X13" s="1" t="str">
        <f t="shared" si="2"/>
        <v>, id</v>
      </c>
      <c r="Y13" s="1" t="str">
        <f t="shared" si="3"/>
        <v>, '$id'</v>
      </c>
    </row>
    <row r="14" spans="1:25" s="1" customFormat="1" ht="15.75" x14ac:dyDescent="0.25">
      <c r="A14" s="5" t="s">
        <v>151</v>
      </c>
      <c r="B14" s="1" t="s">
        <v>152</v>
      </c>
      <c r="C14" s="1" t="s">
        <v>153</v>
      </c>
      <c r="D14" s="1" t="s">
        <v>154</v>
      </c>
      <c r="E14" s="1" t="s">
        <v>70</v>
      </c>
      <c r="F14" s="3"/>
      <c r="G14" s="3"/>
      <c r="H14" s="3"/>
      <c r="I14" s="3"/>
      <c r="J14" s="3"/>
      <c r="K14" s="3" t="s">
        <v>61</v>
      </c>
      <c r="L14" s="3" t="s">
        <v>61</v>
      </c>
      <c r="M14" s="3" t="s">
        <v>61</v>
      </c>
      <c r="N14" s="3" t="s">
        <v>61</v>
      </c>
      <c r="O14" s="3" t="s">
        <v>61</v>
      </c>
      <c r="P14" s="4" t="s">
        <v>61</v>
      </c>
      <c r="Q14" s="4" t="s">
        <v>61</v>
      </c>
      <c r="R14" s="4" t="s">
        <v>61</v>
      </c>
      <c r="S14" s="4" t="s">
        <v>61</v>
      </c>
      <c r="T14" s="4" t="s">
        <v>61</v>
      </c>
      <c r="U14" s="4" t="s">
        <v>11</v>
      </c>
      <c r="V14" s="1" t="str">
        <f t="shared" si="0"/>
        <v>$st_tipo = trim($_POST['st_tipo']);</v>
      </c>
      <c r="W14" s="1" t="str">
        <f t="shared" si="1"/>
        <v>, st_tipo = '$st_tipo'</v>
      </c>
      <c r="X14" s="1" t="str">
        <f t="shared" si="2"/>
        <v>, st_tipo</v>
      </c>
      <c r="Y14" s="1" t="str">
        <f t="shared" si="3"/>
        <v>, '$st_tipo'</v>
      </c>
    </row>
    <row r="15" spans="1:25" s="1" customFormat="1" x14ac:dyDescent="0.25">
      <c r="A15" s="1" t="s">
        <v>83</v>
      </c>
      <c r="B15" s="1" t="s">
        <v>179</v>
      </c>
      <c r="C15" s="1" t="s">
        <v>181</v>
      </c>
      <c r="D15" s="1" t="s">
        <v>182</v>
      </c>
      <c r="E15" s="1" t="s">
        <v>28</v>
      </c>
      <c r="F15" s="3"/>
      <c r="G15" s="3"/>
      <c r="H15" s="3"/>
      <c r="I15" s="3"/>
      <c r="J15" s="3"/>
      <c r="K15" s="3" t="s">
        <v>61</v>
      </c>
      <c r="L15" s="3" t="s">
        <v>61</v>
      </c>
      <c r="M15" s="3" t="s">
        <v>61</v>
      </c>
      <c r="N15" s="3" t="s">
        <v>61</v>
      </c>
      <c r="O15" s="3" t="s">
        <v>61</v>
      </c>
      <c r="P15" s="4" t="s">
        <v>61</v>
      </c>
      <c r="Q15" s="4" t="s">
        <v>61</v>
      </c>
      <c r="R15" s="4" t="s">
        <v>61</v>
      </c>
      <c r="S15" s="4" t="s">
        <v>61</v>
      </c>
      <c r="T15" s="4" t="s">
        <v>61</v>
      </c>
      <c r="U15" s="4" t="s">
        <v>61</v>
      </c>
      <c r="V15" s="1" t="str">
        <f t="shared" si="0"/>
        <v>$ds_complemento = trim($_POST['ds_complemento']);</v>
      </c>
      <c r="W15" s="1" t="str">
        <f t="shared" si="1"/>
        <v>, ds_complemento = '$ds_complemento'</v>
      </c>
      <c r="X15" s="1" t="str">
        <f t="shared" si="2"/>
        <v>, ds_complemento</v>
      </c>
      <c r="Y15" s="1" t="str">
        <f t="shared" si="3"/>
        <v>, '$ds_complemento'</v>
      </c>
    </row>
    <row r="16" spans="1:25" s="1" customFormat="1" x14ac:dyDescent="0.25">
      <c r="A16" s="1" t="s">
        <v>83</v>
      </c>
      <c r="B16" s="1" t="s">
        <v>179</v>
      </c>
      <c r="C16" s="1" t="s">
        <v>181</v>
      </c>
      <c r="D16" s="1" t="s">
        <v>182</v>
      </c>
      <c r="E16" s="1" t="s">
        <v>26</v>
      </c>
      <c r="F16" s="3"/>
      <c r="G16" s="3"/>
      <c r="H16" s="3"/>
      <c r="I16" s="3"/>
      <c r="J16" s="3"/>
      <c r="K16" s="3" t="s">
        <v>61</v>
      </c>
      <c r="L16" s="3" t="s">
        <v>61</v>
      </c>
      <c r="M16" s="3" t="s">
        <v>61</v>
      </c>
      <c r="N16" s="3" t="s">
        <v>61</v>
      </c>
      <c r="O16" s="3" t="s">
        <v>61</v>
      </c>
      <c r="P16" s="4" t="s">
        <v>61</v>
      </c>
      <c r="Q16" s="4" t="s">
        <v>61</v>
      </c>
      <c r="R16" s="4" t="s">
        <v>61</v>
      </c>
      <c r="S16" s="4" t="s">
        <v>61</v>
      </c>
      <c r="T16" s="4" t="s">
        <v>61</v>
      </c>
      <c r="U16" s="4" t="s">
        <v>61</v>
      </c>
      <c r="V16" s="1" t="str">
        <f t="shared" si="0"/>
        <v>$ds_endereco = trim($_POST['ds_endereco']);</v>
      </c>
      <c r="W16" s="1" t="str">
        <f t="shared" si="1"/>
        <v>, ds_endereco = '$ds_endereco'</v>
      </c>
      <c r="X16" s="1" t="str">
        <f t="shared" si="2"/>
        <v>, ds_endereco</v>
      </c>
      <c r="Y16" s="1" t="str">
        <f t="shared" si="3"/>
        <v>, '$ds_endereco'</v>
      </c>
    </row>
    <row r="17" spans="1:25" x14ac:dyDescent="0.25">
      <c r="A17" s="1" t="s">
        <v>83</v>
      </c>
      <c r="B17" s="1" t="s">
        <v>179</v>
      </c>
      <c r="C17" s="1" t="s">
        <v>181</v>
      </c>
      <c r="D17" s="1" t="s">
        <v>182</v>
      </c>
      <c r="E17" s="1" t="s">
        <v>31</v>
      </c>
      <c r="F17" s="3"/>
      <c r="G17" s="3"/>
      <c r="H17" s="3"/>
      <c r="I17" s="3"/>
      <c r="J17" s="3"/>
      <c r="K17" s="3" t="s">
        <v>61</v>
      </c>
      <c r="L17" s="3" t="s">
        <v>61</v>
      </c>
      <c r="M17" s="3" t="s">
        <v>61</v>
      </c>
      <c r="N17" s="3" t="s">
        <v>61</v>
      </c>
      <c r="O17" s="3" t="s">
        <v>61</v>
      </c>
      <c r="P17" s="4" t="s">
        <v>61</v>
      </c>
      <c r="Q17" s="4" t="s">
        <v>61</v>
      </c>
      <c r="R17" s="4" t="s">
        <v>61</v>
      </c>
      <c r="S17" s="4" t="s">
        <v>61</v>
      </c>
      <c r="T17" s="4" t="s">
        <v>61</v>
      </c>
      <c r="U17" s="4" t="s">
        <v>61</v>
      </c>
      <c r="V17" s="1" t="str">
        <f t="shared" si="0"/>
        <v>$ds_estado = trim($_POST['ds_estado']);</v>
      </c>
      <c r="W17" s="1" t="str">
        <f t="shared" si="1"/>
        <v>, ds_estado = '$ds_estado'</v>
      </c>
      <c r="X17" s="1" t="str">
        <f t="shared" si="2"/>
        <v>, ds_estado</v>
      </c>
      <c r="Y17" s="1" t="str">
        <f t="shared" si="3"/>
        <v>, '$ds_estado'</v>
      </c>
    </row>
    <row r="18" spans="1:25" s="1" customFormat="1" x14ac:dyDescent="0.25">
      <c r="A18" s="1" t="s">
        <v>83</v>
      </c>
      <c r="B18" s="1" t="s">
        <v>179</v>
      </c>
      <c r="C18" s="1" t="s">
        <v>181</v>
      </c>
      <c r="D18" s="1" t="s">
        <v>182</v>
      </c>
      <c r="E18" s="1" t="s">
        <v>29</v>
      </c>
      <c r="F18" s="3"/>
      <c r="G18" s="3"/>
      <c r="H18" s="3"/>
      <c r="I18" s="3"/>
      <c r="J18" s="3"/>
      <c r="K18" s="3" t="s">
        <v>61</v>
      </c>
      <c r="L18" s="3" t="s">
        <v>61</v>
      </c>
      <c r="M18" s="3" t="s">
        <v>61</v>
      </c>
      <c r="N18" s="3" t="s">
        <v>61</v>
      </c>
      <c r="O18" s="3" t="s">
        <v>61</v>
      </c>
      <c r="P18" s="4" t="s">
        <v>61</v>
      </c>
      <c r="Q18" s="4" t="s">
        <v>61</v>
      </c>
      <c r="R18" s="4" t="s">
        <v>61</v>
      </c>
      <c r="S18" s="4" t="s">
        <v>61</v>
      </c>
      <c r="T18" s="4" t="s">
        <v>61</v>
      </c>
      <c r="U18" s="4" t="s">
        <v>61</v>
      </c>
      <c r="V18" s="1" t="str">
        <f t="shared" si="0"/>
        <v>$nm_bairro = trim($_POST['nm_bairro']);</v>
      </c>
      <c r="W18" s="1" t="str">
        <f t="shared" si="1"/>
        <v>, nm_bairro = '$nm_bairro'</v>
      </c>
      <c r="X18" s="1" t="str">
        <f t="shared" si="2"/>
        <v>, nm_bairro</v>
      </c>
      <c r="Y18" s="1" t="str">
        <f t="shared" si="3"/>
        <v>, '$nm_bairro'</v>
      </c>
    </row>
    <row r="19" spans="1:25" s="1" customFormat="1" x14ac:dyDescent="0.25">
      <c r="A19" s="1" t="s">
        <v>83</v>
      </c>
      <c r="B19" s="1" t="s">
        <v>179</v>
      </c>
      <c r="C19" s="1" t="s">
        <v>181</v>
      </c>
      <c r="D19" s="1" t="s">
        <v>182</v>
      </c>
      <c r="E19" s="1" t="s">
        <v>30</v>
      </c>
      <c r="F19" s="3"/>
      <c r="G19" s="3"/>
      <c r="H19" s="3"/>
      <c r="I19" s="3"/>
      <c r="J19" s="3"/>
      <c r="K19" s="3" t="s">
        <v>61</v>
      </c>
      <c r="L19" s="3" t="s">
        <v>61</v>
      </c>
      <c r="M19" s="3" t="s">
        <v>61</v>
      </c>
      <c r="N19" s="3" t="s">
        <v>61</v>
      </c>
      <c r="O19" s="3" t="s">
        <v>61</v>
      </c>
      <c r="P19" s="4" t="s">
        <v>61</v>
      </c>
      <c r="Q19" s="4" t="s">
        <v>61</v>
      </c>
      <c r="R19" s="4" t="s">
        <v>61</v>
      </c>
      <c r="S19" s="4" t="s">
        <v>61</v>
      </c>
      <c r="T19" s="4" t="s">
        <v>61</v>
      </c>
      <c r="U19" s="4" t="s">
        <v>61</v>
      </c>
      <c r="V19" s="1" t="str">
        <f t="shared" si="0"/>
        <v>$nm_cidade = trim($_POST['nm_cidade']);</v>
      </c>
      <c r="W19" s="1" t="str">
        <f t="shared" si="1"/>
        <v>, nm_cidade = '$nm_cidade'</v>
      </c>
      <c r="X19" s="1" t="str">
        <f t="shared" si="2"/>
        <v>, nm_cidade</v>
      </c>
      <c r="Y19" s="1" t="str">
        <f t="shared" si="3"/>
        <v>, '$nm_cidade'</v>
      </c>
    </row>
    <row r="20" spans="1:25" s="1" customFormat="1" x14ac:dyDescent="0.25">
      <c r="A20" s="1" t="s">
        <v>83</v>
      </c>
      <c r="B20" s="1" t="s">
        <v>179</v>
      </c>
      <c r="C20" s="1" t="s">
        <v>181</v>
      </c>
      <c r="D20" s="1" t="s">
        <v>182</v>
      </c>
      <c r="E20" s="1" t="s">
        <v>25</v>
      </c>
      <c r="F20" s="3"/>
      <c r="G20" s="3"/>
      <c r="H20" s="3"/>
      <c r="I20" s="3"/>
      <c r="J20" s="3"/>
      <c r="K20" s="3" t="s">
        <v>61</v>
      </c>
      <c r="L20" s="3" t="s">
        <v>61</v>
      </c>
      <c r="M20" s="3" t="s">
        <v>61</v>
      </c>
      <c r="N20" s="3" t="s">
        <v>61</v>
      </c>
      <c r="O20" s="3" t="s">
        <v>61</v>
      </c>
      <c r="P20" s="4" t="s">
        <v>61</v>
      </c>
      <c r="Q20" s="4" t="s">
        <v>61</v>
      </c>
      <c r="R20" s="4" t="s">
        <v>61</v>
      </c>
      <c r="S20" s="4" t="s">
        <v>61</v>
      </c>
      <c r="T20" s="4" t="s">
        <v>61</v>
      </c>
      <c r="U20" s="4" t="s">
        <v>61</v>
      </c>
      <c r="V20" s="1" t="str">
        <f t="shared" si="0"/>
        <v>$nr_cep = trim($_POST['nr_cep']);</v>
      </c>
      <c r="W20" s="1" t="str">
        <f t="shared" si="1"/>
        <v>, nr_cep = '$nr_cep'</v>
      </c>
      <c r="X20" s="1" t="str">
        <f t="shared" si="2"/>
        <v>, nr_cep</v>
      </c>
      <c r="Y20" s="1" t="str">
        <f t="shared" si="3"/>
        <v>, '$nr_cep'</v>
      </c>
    </row>
    <row r="21" spans="1:25" s="1" customFormat="1" x14ac:dyDescent="0.25">
      <c r="A21" s="1" t="s">
        <v>83</v>
      </c>
      <c r="B21" s="1" t="s">
        <v>179</v>
      </c>
      <c r="C21" s="1" t="s">
        <v>181</v>
      </c>
      <c r="D21" s="1" t="s">
        <v>182</v>
      </c>
      <c r="E21" s="1" t="s">
        <v>27</v>
      </c>
      <c r="F21" s="3"/>
      <c r="G21" s="3"/>
      <c r="H21" s="3"/>
      <c r="I21" s="3"/>
      <c r="J21" s="3"/>
      <c r="K21" s="3" t="s">
        <v>61</v>
      </c>
      <c r="L21" s="3" t="s">
        <v>61</v>
      </c>
      <c r="M21" s="3" t="s">
        <v>61</v>
      </c>
      <c r="N21" s="3" t="s">
        <v>61</v>
      </c>
      <c r="O21" s="3" t="s">
        <v>61</v>
      </c>
      <c r="P21" s="4" t="s">
        <v>61</v>
      </c>
      <c r="Q21" s="4" t="s">
        <v>61</v>
      </c>
      <c r="R21" s="4" t="s">
        <v>61</v>
      </c>
      <c r="S21" s="4" t="s">
        <v>61</v>
      </c>
      <c r="T21" s="4" t="s">
        <v>61</v>
      </c>
      <c r="U21" s="4" t="s">
        <v>61</v>
      </c>
      <c r="V21" s="1" t="str">
        <f t="shared" si="0"/>
        <v>$nr_residencia = trim($_POST['nr_residencia']);</v>
      </c>
      <c r="W21" s="1" t="str">
        <f t="shared" si="1"/>
        <v>, nr_residencia = '$nr_residencia'</v>
      </c>
      <c r="X21" s="1" t="str">
        <f t="shared" si="2"/>
        <v>, nr_residencia</v>
      </c>
      <c r="Y21" s="1" t="str">
        <f t="shared" si="3"/>
        <v>, '$nr_residencia'</v>
      </c>
    </row>
    <row r="22" spans="1:25" s="1" customFormat="1" x14ac:dyDescent="0.25">
      <c r="A22" s="1" t="s">
        <v>83</v>
      </c>
      <c r="B22" s="1" t="s">
        <v>56</v>
      </c>
      <c r="C22" s="1" t="s">
        <v>35</v>
      </c>
      <c r="D22" s="1" t="s">
        <v>36</v>
      </c>
      <c r="E22" s="1" t="s">
        <v>14</v>
      </c>
      <c r="F22" s="3"/>
      <c r="G22" s="3"/>
      <c r="H22" s="3"/>
      <c r="I22" s="3"/>
      <c r="J22" s="3"/>
      <c r="K22" s="3" t="s">
        <v>11</v>
      </c>
      <c r="L22" s="3" t="s">
        <v>11</v>
      </c>
      <c r="M22" s="3" t="s">
        <v>11</v>
      </c>
      <c r="N22" s="3" t="s">
        <v>11</v>
      </c>
      <c r="O22" s="3" t="s">
        <v>11</v>
      </c>
      <c r="P22" s="4" t="s">
        <v>11</v>
      </c>
      <c r="Q22" s="4" t="s">
        <v>11</v>
      </c>
      <c r="R22" s="4" t="s">
        <v>11</v>
      </c>
      <c r="S22" s="4" t="s">
        <v>11</v>
      </c>
      <c r="T22" s="4" t="s">
        <v>11</v>
      </c>
      <c r="U22" s="4" t="s">
        <v>61</v>
      </c>
      <c r="V22" s="1" t="str">
        <f t="shared" si="0"/>
        <v>$ds_social = trim($_POST['ds_social']);</v>
      </c>
      <c r="W22" s="1" t="str">
        <f t="shared" si="1"/>
        <v>, ds_social = '$ds_social'</v>
      </c>
      <c r="X22" s="1" t="str">
        <f t="shared" si="2"/>
        <v>, ds_social</v>
      </c>
      <c r="Y22" s="1" t="str">
        <f t="shared" si="3"/>
        <v>, '$ds_social'</v>
      </c>
    </row>
    <row r="23" spans="1:25" s="1" customFormat="1" x14ac:dyDescent="0.25">
      <c r="A23" s="1" t="s">
        <v>83</v>
      </c>
      <c r="B23" s="1" t="s">
        <v>56</v>
      </c>
      <c r="C23" s="1" t="s">
        <v>35</v>
      </c>
      <c r="D23" s="1" t="s">
        <v>36</v>
      </c>
      <c r="E23" s="1" t="s">
        <v>6</v>
      </c>
      <c r="F23" s="3"/>
      <c r="G23" s="3"/>
      <c r="H23" s="3"/>
      <c r="I23" s="3"/>
      <c r="J23" s="3"/>
      <c r="K23" s="3" t="s">
        <v>11</v>
      </c>
      <c r="L23" s="3" t="s">
        <v>11</v>
      </c>
      <c r="M23" s="3" t="s">
        <v>11</v>
      </c>
      <c r="N23" s="3" t="s">
        <v>11</v>
      </c>
      <c r="O23" s="3" t="s">
        <v>11</v>
      </c>
      <c r="P23" s="4" t="s">
        <v>11</v>
      </c>
      <c r="Q23" s="4" t="s">
        <v>11</v>
      </c>
      <c r="R23" s="4" t="s">
        <v>11</v>
      </c>
      <c r="S23" s="4" t="s">
        <v>11</v>
      </c>
      <c r="T23" s="4" t="s">
        <v>11</v>
      </c>
      <c r="U23" s="4" t="s">
        <v>61</v>
      </c>
      <c r="V23" s="1" t="str">
        <f t="shared" si="0"/>
        <v>$id_email = trim($_POST['id_email']);</v>
      </c>
      <c r="W23" s="1" t="str">
        <f t="shared" si="1"/>
        <v>, id_email = '$id_email'</v>
      </c>
      <c r="X23" s="1" t="str">
        <f t="shared" si="2"/>
        <v>, id_email</v>
      </c>
      <c r="Y23" s="1" t="str">
        <f t="shared" si="3"/>
        <v>, '$id_email'</v>
      </c>
    </row>
    <row r="24" spans="1:25" s="1" customFormat="1" x14ac:dyDescent="0.25">
      <c r="A24" s="1" t="s">
        <v>83</v>
      </c>
      <c r="B24" s="1" t="s">
        <v>56</v>
      </c>
      <c r="C24" s="1" t="s">
        <v>35</v>
      </c>
      <c r="D24" s="1" t="s">
        <v>36</v>
      </c>
      <c r="E24" s="1" t="s">
        <v>15</v>
      </c>
      <c r="F24" s="3"/>
      <c r="G24" s="3"/>
      <c r="H24" s="3"/>
      <c r="I24" s="3"/>
      <c r="J24" s="3"/>
      <c r="K24" s="3" t="s">
        <v>11</v>
      </c>
      <c r="L24" s="3" t="s">
        <v>11</v>
      </c>
      <c r="M24" s="3" t="s">
        <v>11</v>
      </c>
      <c r="N24" s="3" t="s">
        <v>11</v>
      </c>
      <c r="O24" s="3" t="s">
        <v>11</v>
      </c>
      <c r="P24" s="4" t="s">
        <v>11</v>
      </c>
      <c r="Q24" s="4" t="s">
        <v>11</v>
      </c>
      <c r="R24" s="4" t="s">
        <v>11</v>
      </c>
      <c r="S24" s="4" t="s">
        <v>11</v>
      </c>
      <c r="T24" s="4" t="s">
        <v>11</v>
      </c>
      <c r="U24" s="4" t="s">
        <v>61</v>
      </c>
      <c r="V24" s="1" t="str">
        <f t="shared" si="0"/>
        <v>$nm_fantasia = trim($_POST['nm_fantasia']);</v>
      </c>
      <c r="W24" s="1" t="str">
        <f t="shared" si="1"/>
        <v>, nm_fantasia = '$nm_fantasia'</v>
      </c>
      <c r="X24" s="1" t="str">
        <f t="shared" si="2"/>
        <v>, nm_fantasia</v>
      </c>
      <c r="Y24" s="1" t="str">
        <f t="shared" si="3"/>
        <v>, '$nm_fantasia'</v>
      </c>
    </row>
    <row r="25" spans="1:25" s="1" customFormat="1" x14ac:dyDescent="0.25">
      <c r="A25" s="1" t="s">
        <v>83</v>
      </c>
      <c r="B25" s="1" t="s">
        <v>57</v>
      </c>
      <c r="C25" s="1" t="s">
        <v>35</v>
      </c>
      <c r="D25" s="1" t="s">
        <v>37</v>
      </c>
      <c r="E25" s="1" t="s">
        <v>42</v>
      </c>
      <c r="F25" s="3"/>
      <c r="G25" s="3"/>
      <c r="H25" s="3"/>
      <c r="I25" s="3"/>
      <c r="J25" s="3"/>
      <c r="K25" s="3" t="s">
        <v>11</v>
      </c>
      <c r="L25" s="3" t="s">
        <v>11</v>
      </c>
      <c r="M25" s="3" t="s">
        <v>11</v>
      </c>
      <c r="N25" s="3" t="s">
        <v>11</v>
      </c>
      <c r="O25" s="3" t="s">
        <v>11</v>
      </c>
      <c r="P25" s="4" t="s">
        <v>61</v>
      </c>
      <c r="Q25" s="4" t="s">
        <v>11</v>
      </c>
      <c r="R25" s="4" t="s">
        <v>11</v>
      </c>
      <c r="S25" s="4" t="s">
        <v>11</v>
      </c>
      <c r="T25" s="4" t="s">
        <v>11</v>
      </c>
      <c r="U25" s="4" t="s">
        <v>61</v>
      </c>
      <c r="V25" s="1" t="str">
        <f t="shared" si="0"/>
        <v>$ds_operadora = trim($_POST['ds_operadora']);</v>
      </c>
      <c r="W25" s="1" t="str">
        <f t="shared" si="1"/>
        <v>, ds_operadora = '$ds_operadora'</v>
      </c>
      <c r="X25" s="1" t="str">
        <f t="shared" si="2"/>
        <v>, ds_operadora</v>
      </c>
      <c r="Y25" s="1" t="str">
        <f t="shared" si="3"/>
        <v>, '$ds_operadora'</v>
      </c>
    </row>
    <row r="26" spans="1:25" s="1" customFormat="1" x14ac:dyDescent="0.25">
      <c r="A26" s="1" t="s">
        <v>83</v>
      </c>
      <c r="B26" s="1" t="s">
        <v>57</v>
      </c>
      <c r="C26" s="1" t="s">
        <v>35</v>
      </c>
      <c r="D26" s="1" t="s">
        <v>37</v>
      </c>
      <c r="E26" s="1" t="s">
        <v>38</v>
      </c>
      <c r="F26" s="3"/>
      <c r="G26" s="3"/>
      <c r="H26" s="3"/>
      <c r="I26" s="3"/>
      <c r="J26" s="3"/>
      <c r="K26" s="3" t="s">
        <v>11</v>
      </c>
      <c r="L26" s="3" t="s">
        <v>11</v>
      </c>
      <c r="M26" s="3" t="s">
        <v>11</v>
      </c>
      <c r="N26" s="3" t="s">
        <v>11</v>
      </c>
      <c r="O26" s="3" t="s">
        <v>11</v>
      </c>
      <c r="P26" s="4" t="s">
        <v>61</v>
      </c>
      <c r="Q26" s="4" t="s">
        <v>11</v>
      </c>
      <c r="R26" s="4" t="s">
        <v>11</v>
      </c>
      <c r="S26" s="4" t="s">
        <v>11</v>
      </c>
      <c r="T26" s="4" t="s">
        <v>11</v>
      </c>
      <c r="U26" s="4" t="s">
        <v>61</v>
      </c>
      <c r="V26" s="1" t="str">
        <f t="shared" si="0"/>
        <v>$id_condominio = trim($_POST['id_condominio']);</v>
      </c>
      <c r="W26" s="1" t="str">
        <f t="shared" si="1"/>
        <v>, id_condominio = '$id_condominio'</v>
      </c>
      <c r="X26" s="1" t="str">
        <f t="shared" si="2"/>
        <v>, id_condominio</v>
      </c>
      <c r="Y26" s="1" t="str">
        <f t="shared" si="3"/>
        <v>, '$id_condominio'</v>
      </c>
    </row>
    <row r="27" spans="1:25" s="1" customFormat="1" x14ac:dyDescent="0.25">
      <c r="A27" s="1" t="s">
        <v>83</v>
      </c>
      <c r="B27" s="1" t="s">
        <v>57</v>
      </c>
      <c r="C27" s="1" t="s">
        <v>35</v>
      </c>
      <c r="D27" s="1" t="s">
        <v>37</v>
      </c>
      <c r="E27" s="1" t="s">
        <v>41</v>
      </c>
      <c r="F27" s="3"/>
      <c r="G27" s="3"/>
      <c r="H27" s="3"/>
      <c r="I27" s="3"/>
      <c r="J27" s="3"/>
      <c r="K27" s="3" t="s">
        <v>11</v>
      </c>
      <c r="L27" s="3" t="s">
        <v>11</v>
      </c>
      <c r="M27" s="3" t="s">
        <v>11</v>
      </c>
      <c r="N27" s="3" t="s">
        <v>11</v>
      </c>
      <c r="O27" s="3" t="s">
        <v>11</v>
      </c>
      <c r="P27" s="4" t="s">
        <v>61</v>
      </c>
      <c r="Q27" s="4" t="s">
        <v>11</v>
      </c>
      <c r="R27" s="4" t="s">
        <v>11</v>
      </c>
      <c r="S27" s="4" t="s">
        <v>11</v>
      </c>
      <c r="T27" s="4" t="s">
        <v>11</v>
      </c>
      <c r="U27" s="4" t="s">
        <v>61</v>
      </c>
      <c r="V27" s="1" t="str">
        <f t="shared" si="0"/>
        <v>$nr_ddd = trim($_POST['nr_ddd']);</v>
      </c>
      <c r="W27" s="1" t="str">
        <f t="shared" si="1"/>
        <v>, nr_ddd = '$nr_ddd'</v>
      </c>
      <c r="X27" s="1" t="str">
        <f t="shared" si="2"/>
        <v>, nr_ddd</v>
      </c>
      <c r="Y27" s="1" t="str">
        <f t="shared" si="3"/>
        <v>, '$nr_ddd'</v>
      </c>
    </row>
    <row r="28" spans="1:25" s="1" customFormat="1" x14ac:dyDescent="0.25">
      <c r="A28" s="1" t="s">
        <v>83</v>
      </c>
      <c r="B28" s="1" t="s">
        <v>57</v>
      </c>
      <c r="C28" s="1" t="s">
        <v>35</v>
      </c>
      <c r="D28" s="1" t="s">
        <v>37</v>
      </c>
      <c r="E28" s="1" t="s">
        <v>7</v>
      </c>
      <c r="F28" s="3"/>
      <c r="G28" s="3"/>
      <c r="H28" s="3"/>
      <c r="I28" s="3"/>
      <c r="J28" s="3"/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4" t="s">
        <v>61</v>
      </c>
      <c r="Q28" s="4" t="s">
        <v>11</v>
      </c>
      <c r="R28" s="4" t="s">
        <v>11</v>
      </c>
      <c r="S28" s="4" t="s">
        <v>11</v>
      </c>
      <c r="T28" s="4" t="s">
        <v>11</v>
      </c>
      <c r="U28" s="4" t="s">
        <v>61</v>
      </c>
      <c r="V28" s="1" t="str">
        <f t="shared" si="0"/>
        <v>$nr_telefone = trim($_POST['nr_telefone']);</v>
      </c>
      <c r="W28" s="1" t="str">
        <f t="shared" si="1"/>
        <v>, nr_telefone = '$nr_telefone'</v>
      </c>
      <c r="X28" s="1" t="str">
        <f t="shared" si="2"/>
        <v>, nr_telefone</v>
      </c>
      <c r="Y28" s="1" t="str">
        <f t="shared" si="3"/>
        <v>, '$nr_telefone'</v>
      </c>
    </row>
    <row r="29" spans="1:25" x14ac:dyDescent="0.25">
      <c r="A29" s="1" t="s">
        <v>90</v>
      </c>
      <c r="B29" s="1" t="s">
        <v>62</v>
      </c>
      <c r="C29" s="1" t="s">
        <v>63</v>
      </c>
      <c r="D29" s="1" t="s">
        <v>64</v>
      </c>
      <c r="E29" s="1" t="s">
        <v>65</v>
      </c>
      <c r="F29" s="3"/>
      <c r="G29" s="3"/>
      <c r="H29" s="3"/>
      <c r="I29" s="3"/>
      <c r="J29" s="3"/>
      <c r="K29" s="3" t="s">
        <v>61</v>
      </c>
      <c r="L29" s="3" t="s">
        <v>61</v>
      </c>
      <c r="M29" s="3" t="s">
        <v>61</v>
      </c>
      <c r="N29" s="3" t="s">
        <v>61</v>
      </c>
      <c r="O29" s="3" t="s">
        <v>61</v>
      </c>
      <c r="P29" s="4" t="s">
        <v>61</v>
      </c>
      <c r="Q29" s="4" t="s">
        <v>61</v>
      </c>
      <c r="R29" s="4" t="s">
        <v>61</v>
      </c>
      <c r="S29" s="4" t="s">
        <v>61</v>
      </c>
      <c r="T29" s="4" t="s">
        <v>61</v>
      </c>
      <c r="U29" s="4" t="s">
        <v>11</v>
      </c>
      <c r="V29" s="1" t="str">
        <f t="shared" si="0"/>
        <v>$ds_enquete = trim($_POST['ds_enquete']);</v>
      </c>
      <c r="W29" s="1" t="str">
        <f t="shared" si="1"/>
        <v>, ds_enquete = '$ds_enquete'</v>
      </c>
      <c r="X29" s="1" t="str">
        <f t="shared" si="2"/>
        <v>, ds_enquete</v>
      </c>
      <c r="Y29" s="1" t="str">
        <f t="shared" si="3"/>
        <v>, '$ds_enquete'</v>
      </c>
    </row>
    <row r="30" spans="1:25" s="1" customFormat="1" x14ac:dyDescent="0.25">
      <c r="A30" s="1" t="s">
        <v>90</v>
      </c>
      <c r="B30" s="1" t="s">
        <v>62</v>
      </c>
      <c r="C30" s="1" t="s">
        <v>63</v>
      </c>
      <c r="D30" s="1" t="s">
        <v>64</v>
      </c>
      <c r="E30" s="1" t="s">
        <v>17</v>
      </c>
      <c r="F30" s="3"/>
      <c r="G30" s="3"/>
      <c r="H30" s="3"/>
      <c r="I30" s="3"/>
      <c r="J30" s="3"/>
      <c r="K30" s="3" t="s">
        <v>61</v>
      </c>
      <c r="L30" s="3" t="s">
        <v>61</v>
      </c>
      <c r="M30" s="3" t="s">
        <v>61</v>
      </c>
      <c r="N30" s="3" t="s">
        <v>61</v>
      </c>
      <c r="O30" s="3" t="s">
        <v>61</v>
      </c>
      <c r="P30" s="4" t="s">
        <v>61</v>
      </c>
      <c r="Q30" s="4" t="s">
        <v>61</v>
      </c>
      <c r="R30" s="4" t="s">
        <v>61</v>
      </c>
      <c r="S30" s="4" t="s">
        <v>61</v>
      </c>
      <c r="T30" s="4" t="s">
        <v>61</v>
      </c>
      <c r="U30" s="4" t="s">
        <v>11</v>
      </c>
      <c r="V30" s="1" t="str">
        <f t="shared" si="0"/>
        <v>$st_membros = trim($_POST['st_membros']);</v>
      </c>
      <c r="W30" s="1" t="str">
        <f t="shared" si="1"/>
        <v>, st_membros = '$st_membros'</v>
      </c>
      <c r="X30" s="1" t="str">
        <f t="shared" si="2"/>
        <v>, st_membros</v>
      </c>
      <c r="Y30" s="1" t="str">
        <f t="shared" si="3"/>
        <v>, '$st_membros'</v>
      </c>
    </row>
    <row r="31" spans="1:25" s="1" customFormat="1" x14ac:dyDescent="0.25">
      <c r="A31" s="1" t="s">
        <v>90</v>
      </c>
      <c r="B31" s="2" t="s">
        <v>203</v>
      </c>
      <c r="C31" s="1" t="s">
        <v>204</v>
      </c>
      <c r="D31" s="1" t="s">
        <v>200</v>
      </c>
      <c r="E31" s="1" t="s">
        <v>201</v>
      </c>
      <c r="F31" s="3"/>
      <c r="G31" s="3"/>
      <c r="H31" s="3"/>
      <c r="I31" s="3"/>
      <c r="J31" s="3"/>
      <c r="K31" s="3" t="s">
        <v>11</v>
      </c>
      <c r="L31" s="3" t="s">
        <v>11</v>
      </c>
      <c r="M31" s="3" t="s">
        <v>11</v>
      </c>
      <c r="N31" s="3" t="s">
        <v>11</v>
      </c>
      <c r="O31" s="3" t="s">
        <v>11</v>
      </c>
      <c r="P31" s="4" t="s">
        <v>11</v>
      </c>
      <c r="Q31" s="4" t="s">
        <v>11</v>
      </c>
      <c r="R31" s="4" t="s">
        <v>11</v>
      </c>
      <c r="S31" s="4" t="s">
        <v>11</v>
      </c>
      <c r="T31" s="4" t="s">
        <v>11</v>
      </c>
      <c r="U31" s="4" t="s">
        <v>11</v>
      </c>
      <c r="V31" s="2"/>
      <c r="W31" s="2"/>
      <c r="X31" s="2"/>
      <c r="Y31" s="2"/>
    </row>
    <row r="32" spans="1:25" s="1" customFormat="1" x14ac:dyDescent="0.25">
      <c r="A32" s="1" t="s">
        <v>90</v>
      </c>
      <c r="B32" s="2" t="s">
        <v>203</v>
      </c>
      <c r="C32" s="1" t="s">
        <v>204</v>
      </c>
      <c r="D32" s="1" t="s">
        <v>200</v>
      </c>
      <c r="E32" s="2" t="s">
        <v>202</v>
      </c>
      <c r="F32" s="3"/>
      <c r="G32" s="3"/>
      <c r="H32" s="3"/>
      <c r="I32" s="3"/>
      <c r="J32" s="3"/>
      <c r="K32" s="3" t="s">
        <v>61</v>
      </c>
      <c r="L32" s="3" t="s">
        <v>11</v>
      </c>
      <c r="M32" s="3" t="s">
        <v>11</v>
      </c>
      <c r="N32" s="3" t="s">
        <v>11</v>
      </c>
      <c r="O32" s="3" t="s">
        <v>11</v>
      </c>
      <c r="P32" s="4" t="s">
        <v>11</v>
      </c>
      <c r="Q32" s="4" t="s">
        <v>11</v>
      </c>
      <c r="R32" s="4" t="s">
        <v>11</v>
      </c>
      <c r="S32" s="4" t="s">
        <v>11</v>
      </c>
      <c r="T32" s="4" t="s">
        <v>11</v>
      </c>
      <c r="U32" s="4" t="s">
        <v>11</v>
      </c>
      <c r="V32" s="2"/>
      <c r="W32" s="2"/>
      <c r="X32" s="2"/>
      <c r="Y32" s="2"/>
    </row>
    <row r="33" spans="1:25" s="1" customFormat="1" x14ac:dyDescent="0.25">
      <c r="A33" s="1" t="s">
        <v>90</v>
      </c>
      <c r="B33" s="2" t="s">
        <v>205</v>
      </c>
      <c r="C33" s="2" t="s">
        <v>63</v>
      </c>
      <c r="D33" s="1" t="s">
        <v>206</v>
      </c>
      <c r="E33" s="2" t="s">
        <v>40</v>
      </c>
      <c r="F33" s="3"/>
      <c r="G33" s="3"/>
      <c r="H33" s="3"/>
      <c r="I33" s="3"/>
      <c r="J33" s="3"/>
      <c r="K33" s="3" t="s">
        <v>11</v>
      </c>
      <c r="L33" s="3" t="s">
        <v>11</v>
      </c>
      <c r="M33" s="3" t="s">
        <v>11</v>
      </c>
      <c r="N33" s="3" t="s">
        <v>11</v>
      </c>
      <c r="O33" s="3" t="s">
        <v>11</v>
      </c>
      <c r="P33" s="4" t="s">
        <v>11</v>
      </c>
      <c r="Q33" s="4" t="s">
        <v>11</v>
      </c>
      <c r="R33" s="4" t="s">
        <v>11</v>
      </c>
      <c r="S33" s="4" t="s">
        <v>11</v>
      </c>
      <c r="T33" s="4" t="s">
        <v>11</v>
      </c>
      <c r="U33" s="4" t="s">
        <v>11</v>
      </c>
      <c r="V33" s="2"/>
      <c r="W33" s="2"/>
      <c r="X33" s="2"/>
      <c r="Y33" s="2"/>
    </row>
    <row r="34" spans="1:25" s="1" customFormat="1" x14ac:dyDescent="0.25">
      <c r="A34" s="1" t="s">
        <v>90</v>
      </c>
      <c r="B34" s="2" t="s">
        <v>205</v>
      </c>
      <c r="C34" s="2" t="s">
        <v>63</v>
      </c>
      <c r="D34" s="1" t="s">
        <v>206</v>
      </c>
      <c r="E34" s="2" t="s">
        <v>207</v>
      </c>
      <c r="F34" s="3"/>
      <c r="G34" s="3"/>
      <c r="H34" s="3"/>
      <c r="I34" s="3"/>
      <c r="J34" s="3"/>
      <c r="K34" s="3" t="s">
        <v>61</v>
      </c>
      <c r="L34" s="3" t="s">
        <v>11</v>
      </c>
      <c r="M34" s="3" t="s">
        <v>11</v>
      </c>
      <c r="N34" s="3" t="s">
        <v>11</v>
      </c>
      <c r="O34" s="3" t="s">
        <v>11</v>
      </c>
      <c r="P34" s="4" t="s">
        <v>11</v>
      </c>
      <c r="Q34" s="4" t="s">
        <v>11</v>
      </c>
      <c r="R34" s="4" t="s">
        <v>11</v>
      </c>
      <c r="S34" s="4" t="s">
        <v>11</v>
      </c>
      <c r="T34" s="4" t="s">
        <v>11</v>
      </c>
      <c r="U34" s="4" t="s">
        <v>11</v>
      </c>
      <c r="V34" s="2"/>
      <c r="W34" s="2"/>
      <c r="X34" s="2"/>
      <c r="Y34" s="2"/>
    </row>
    <row r="35" spans="1:25" s="1" customFormat="1" x14ac:dyDescent="0.25">
      <c r="A35" s="1" t="s">
        <v>88</v>
      </c>
      <c r="B35" s="1" t="s">
        <v>66</v>
      </c>
      <c r="C35" s="1" t="s">
        <v>67</v>
      </c>
      <c r="D35" s="1" t="s">
        <v>68</v>
      </c>
      <c r="E35" s="1" t="s">
        <v>69</v>
      </c>
      <c r="F35" s="3"/>
      <c r="G35" s="3"/>
      <c r="H35" s="3"/>
      <c r="I35" s="3"/>
      <c r="J35" s="3"/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4" t="s">
        <v>11</v>
      </c>
      <c r="Q35" s="4" t="s">
        <v>11</v>
      </c>
      <c r="R35" s="4" t="s">
        <v>11</v>
      </c>
      <c r="S35" s="4" t="s">
        <v>11</v>
      </c>
      <c r="T35" s="4" t="s">
        <v>11</v>
      </c>
      <c r="U35" s="4" t="s">
        <v>11</v>
      </c>
      <c r="V35" s="1" t="str">
        <f t="shared" ref="V35:V66" si="4">"$" &amp; E35 &amp;" = trim($_POST['" &amp; E35 &amp;"']);"</f>
        <v>$ds_evento = trim($_POST['ds_evento']);</v>
      </c>
      <c r="W35" s="1" t="str">
        <f t="shared" ref="W35:W66" si="5">", " &amp; E35&amp; " = '$" &amp; E35 &amp; "'"</f>
        <v>, ds_evento = '$ds_evento'</v>
      </c>
      <c r="X35" s="1" t="str">
        <f t="shared" ref="X35:X66" si="6">", " &amp; E35</f>
        <v>, ds_evento</v>
      </c>
      <c r="Y35" s="1" t="str">
        <f t="shared" ref="Y35:Y66" si="7">", '$" &amp; E35 &amp; "'"</f>
        <v>, '$ds_evento'</v>
      </c>
    </row>
    <row r="36" spans="1:25" s="1" customFormat="1" x14ac:dyDescent="0.25">
      <c r="A36" s="1" t="s">
        <v>88</v>
      </c>
      <c r="B36" s="1" t="s">
        <v>66</v>
      </c>
      <c r="C36" s="1" t="s">
        <v>67</v>
      </c>
      <c r="D36" s="1" t="s">
        <v>68</v>
      </c>
      <c r="E36" s="1" t="s">
        <v>17</v>
      </c>
      <c r="F36" s="3"/>
      <c r="G36" s="3"/>
      <c r="H36" s="3"/>
      <c r="I36" s="3"/>
      <c r="J36" s="3"/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4" t="s">
        <v>11</v>
      </c>
      <c r="Q36" s="4" t="s">
        <v>11</v>
      </c>
      <c r="R36" s="4" t="s">
        <v>11</v>
      </c>
      <c r="S36" s="4" t="s">
        <v>11</v>
      </c>
      <c r="T36" s="4" t="s">
        <v>11</v>
      </c>
      <c r="U36" s="4" t="s">
        <v>11</v>
      </c>
      <c r="V36" s="1" t="str">
        <f t="shared" si="4"/>
        <v>$st_membros = trim($_POST['st_membros']);</v>
      </c>
      <c r="W36" s="1" t="str">
        <f t="shared" si="5"/>
        <v>, st_membros = '$st_membros'</v>
      </c>
      <c r="X36" s="1" t="str">
        <f t="shared" si="6"/>
        <v>, st_membros</v>
      </c>
      <c r="Y36" s="1" t="str">
        <f t="shared" si="7"/>
        <v>, '$st_membros'</v>
      </c>
    </row>
    <row r="37" spans="1:25" x14ac:dyDescent="0.25">
      <c r="A37" s="1" t="s">
        <v>88</v>
      </c>
      <c r="B37" s="1" t="s">
        <v>66</v>
      </c>
      <c r="C37" s="1" t="s">
        <v>67</v>
      </c>
      <c r="D37" s="1" t="s">
        <v>68</v>
      </c>
      <c r="E37" s="1" t="s">
        <v>70</v>
      </c>
      <c r="F37" s="3"/>
      <c r="G37" s="3"/>
      <c r="H37" s="3"/>
      <c r="I37" s="3"/>
      <c r="J37" s="3"/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4" t="s">
        <v>11</v>
      </c>
      <c r="Q37" s="4" t="s">
        <v>11</v>
      </c>
      <c r="R37" s="4" t="s">
        <v>11</v>
      </c>
      <c r="S37" s="4" t="s">
        <v>11</v>
      </c>
      <c r="T37" s="4" t="s">
        <v>11</v>
      </c>
      <c r="U37" s="4" t="s">
        <v>11</v>
      </c>
      <c r="V37" s="1" t="str">
        <f t="shared" si="4"/>
        <v>$st_tipo = trim($_POST['st_tipo']);</v>
      </c>
      <c r="W37" s="1" t="str">
        <f t="shared" si="5"/>
        <v>, st_tipo = '$st_tipo'</v>
      </c>
      <c r="X37" s="1" t="str">
        <f t="shared" si="6"/>
        <v>, st_tipo</v>
      </c>
      <c r="Y37" s="1" t="str">
        <f t="shared" si="7"/>
        <v>, '$st_tipo'</v>
      </c>
    </row>
    <row r="38" spans="1:25" s="1" customFormat="1" x14ac:dyDescent="0.25">
      <c r="A38" s="2" t="s">
        <v>189</v>
      </c>
      <c r="B38" s="2" t="s">
        <v>192</v>
      </c>
      <c r="C38" s="2"/>
      <c r="D38" s="2"/>
      <c r="E38" s="2" t="s">
        <v>197</v>
      </c>
      <c r="F38" s="9"/>
      <c r="G38" s="9"/>
      <c r="H38" s="9"/>
      <c r="I38" s="9"/>
      <c r="J38" s="9"/>
      <c r="K38" s="9" t="s">
        <v>11</v>
      </c>
      <c r="L38" s="9" t="s">
        <v>11</v>
      </c>
      <c r="M38" s="9" t="s">
        <v>11</v>
      </c>
      <c r="N38" s="9" t="s">
        <v>11</v>
      </c>
      <c r="O38" s="9" t="s">
        <v>11</v>
      </c>
      <c r="P38" s="9" t="s">
        <v>11</v>
      </c>
      <c r="Q38" s="9" t="s">
        <v>11</v>
      </c>
      <c r="R38" s="9" t="s">
        <v>11</v>
      </c>
      <c r="S38" s="9" t="s">
        <v>11</v>
      </c>
      <c r="T38" s="9" t="s">
        <v>11</v>
      </c>
      <c r="U38" s="9" t="s">
        <v>11</v>
      </c>
      <c r="V38" s="2" t="str">
        <f t="shared" si="4"/>
        <v>$id_fornecedor = trim($_POST['id_fornecedor']);</v>
      </c>
      <c r="W38" s="2" t="str">
        <f t="shared" si="5"/>
        <v>, id_fornecedor = '$id_fornecedor'</v>
      </c>
      <c r="X38" s="2" t="str">
        <f t="shared" si="6"/>
        <v>, id_fornecedor</v>
      </c>
      <c r="Y38" s="2" t="str">
        <f t="shared" si="7"/>
        <v>, '$id_fornecedor'</v>
      </c>
    </row>
    <row r="39" spans="1:25" s="1" customFormat="1" x14ac:dyDescent="0.25">
      <c r="A39" s="2" t="s">
        <v>189</v>
      </c>
      <c r="B39" s="2" t="s">
        <v>192</v>
      </c>
      <c r="C39" s="2"/>
      <c r="D39" s="2"/>
      <c r="E39" s="2" t="s">
        <v>40</v>
      </c>
      <c r="F39" s="9"/>
      <c r="G39" s="9"/>
      <c r="H39" s="9"/>
      <c r="I39" s="9"/>
      <c r="J39" s="9"/>
      <c r="K39" s="9" t="s">
        <v>11</v>
      </c>
      <c r="L39" s="9" t="s">
        <v>11</v>
      </c>
      <c r="M39" s="9" t="s">
        <v>11</v>
      </c>
      <c r="N39" s="9" t="s">
        <v>11</v>
      </c>
      <c r="O39" s="9" t="s">
        <v>11</v>
      </c>
      <c r="P39" s="9" t="s">
        <v>11</v>
      </c>
      <c r="Q39" s="9" t="s">
        <v>11</v>
      </c>
      <c r="R39" s="9" t="s">
        <v>11</v>
      </c>
      <c r="S39" s="9" t="s">
        <v>11</v>
      </c>
      <c r="T39" s="9" t="s">
        <v>11</v>
      </c>
      <c r="U39" s="9" t="s">
        <v>11</v>
      </c>
      <c r="V39" s="2" t="str">
        <f t="shared" si="4"/>
        <v>$id_membro = trim($_POST['id_membro']);</v>
      </c>
      <c r="W39" s="2" t="str">
        <f t="shared" si="5"/>
        <v>, id_membro = '$id_membro'</v>
      </c>
      <c r="X39" s="2" t="str">
        <f t="shared" si="6"/>
        <v>, id_membro</v>
      </c>
      <c r="Y39" s="2" t="str">
        <f t="shared" si="7"/>
        <v>, '$id_membro'</v>
      </c>
    </row>
    <row r="40" spans="1:25" s="1" customFormat="1" x14ac:dyDescent="0.25">
      <c r="A40" s="2" t="s">
        <v>189</v>
      </c>
      <c r="B40" s="2" t="s">
        <v>192</v>
      </c>
      <c r="C40" s="2"/>
      <c r="D40" s="2"/>
      <c r="E40" s="2" t="s">
        <v>198</v>
      </c>
      <c r="F40" s="9"/>
      <c r="G40" s="9"/>
      <c r="H40" s="9"/>
      <c r="I40" s="9"/>
      <c r="J40" s="9"/>
      <c r="K40" s="9" t="s">
        <v>11</v>
      </c>
      <c r="L40" s="9" t="s">
        <v>11</v>
      </c>
      <c r="M40" s="9" t="s">
        <v>11</v>
      </c>
      <c r="N40" s="9" t="s">
        <v>11</v>
      </c>
      <c r="O40" s="9" t="s">
        <v>11</v>
      </c>
      <c r="P40" s="9" t="s">
        <v>11</v>
      </c>
      <c r="Q40" s="9" t="s">
        <v>11</v>
      </c>
      <c r="R40" s="9" t="s">
        <v>11</v>
      </c>
      <c r="S40" s="9" t="s">
        <v>11</v>
      </c>
      <c r="T40" s="9" t="s">
        <v>11</v>
      </c>
      <c r="U40" s="9" t="s">
        <v>11</v>
      </c>
      <c r="V40" s="2" t="str">
        <f t="shared" si="4"/>
        <v>$ds_comentario = trim($_POST['ds_comentario']);</v>
      </c>
      <c r="W40" s="2" t="str">
        <f t="shared" si="5"/>
        <v>, ds_comentario = '$ds_comentario'</v>
      </c>
      <c r="X40" s="2" t="str">
        <f t="shared" si="6"/>
        <v>, ds_comentario</v>
      </c>
      <c r="Y40" s="2" t="str">
        <f t="shared" si="7"/>
        <v>, '$ds_comentario'</v>
      </c>
    </row>
    <row r="41" spans="1:25" s="1" customFormat="1" x14ac:dyDescent="0.25">
      <c r="A41" s="2" t="s">
        <v>189</v>
      </c>
      <c r="B41" s="2" t="s">
        <v>192</v>
      </c>
      <c r="C41" s="2"/>
      <c r="D41" s="2"/>
      <c r="E41" s="2" t="s">
        <v>196</v>
      </c>
      <c r="F41" s="9"/>
      <c r="G41" s="9"/>
      <c r="H41" s="9"/>
      <c r="I41" s="9"/>
      <c r="J41" s="9"/>
      <c r="K41" s="9" t="s">
        <v>11</v>
      </c>
      <c r="L41" s="9" t="s">
        <v>11</v>
      </c>
      <c r="M41" s="9" t="s">
        <v>11</v>
      </c>
      <c r="N41" s="9" t="s">
        <v>11</v>
      </c>
      <c r="O41" s="9" t="s">
        <v>11</v>
      </c>
      <c r="P41" s="9" t="s">
        <v>11</v>
      </c>
      <c r="Q41" s="9" t="s">
        <v>11</v>
      </c>
      <c r="R41" s="9" t="s">
        <v>11</v>
      </c>
      <c r="S41" s="9" t="s">
        <v>11</v>
      </c>
      <c r="T41" s="9" t="s">
        <v>11</v>
      </c>
      <c r="U41" s="9" t="s">
        <v>11</v>
      </c>
      <c r="V41" s="2" t="str">
        <f t="shared" si="4"/>
        <v>$Voto 0 = não votado, 1=indico, 2 =não indico = trim($_POST['Voto 0 = não votado, 1=indico, 2 =não indico']);</v>
      </c>
      <c r="W41" s="2" t="str">
        <f t="shared" si="5"/>
        <v>, Voto 0 = não votado, 1=indico, 2 =não indico = '$Voto 0 = não votado, 1=indico, 2 =não indico'</v>
      </c>
      <c r="X41" s="2" t="str">
        <f t="shared" si="6"/>
        <v>, Voto 0 = não votado, 1=indico, 2 =não indico</v>
      </c>
      <c r="Y41" s="2" t="str">
        <f t="shared" si="7"/>
        <v>, '$Voto 0 = não votado, 1=indico, 2 =não indico'</v>
      </c>
    </row>
    <row r="42" spans="1:25" x14ac:dyDescent="0.25">
      <c r="A42" s="2" t="s">
        <v>189</v>
      </c>
      <c r="B42" s="2" t="s">
        <v>192</v>
      </c>
      <c r="E42" s="2" t="s">
        <v>199</v>
      </c>
      <c r="F42" s="9"/>
      <c r="G42" s="9"/>
      <c r="H42" s="9"/>
      <c r="I42" s="9"/>
      <c r="J42" s="9"/>
      <c r="K42" s="9" t="s">
        <v>11</v>
      </c>
      <c r="L42" s="9" t="s">
        <v>11</v>
      </c>
      <c r="M42" s="9" t="s">
        <v>11</v>
      </c>
      <c r="N42" s="9" t="s">
        <v>11</v>
      </c>
      <c r="O42" s="9" t="s">
        <v>11</v>
      </c>
      <c r="P42" s="9" t="s">
        <v>11</v>
      </c>
      <c r="Q42" s="9" t="s">
        <v>11</v>
      </c>
      <c r="R42" s="9" t="s">
        <v>11</v>
      </c>
      <c r="S42" s="9" t="s">
        <v>11</v>
      </c>
      <c r="T42" s="9" t="s">
        <v>11</v>
      </c>
      <c r="U42" s="9" t="s">
        <v>11</v>
      </c>
      <c r="V42" s="2" t="str">
        <f t="shared" si="4"/>
        <v>$dt_indicacao = trim($_POST['dt_indicacao']);</v>
      </c>
      <c r="W42" s="2" t="str">
        <f t="shared" si="5"/>
        <v>, dt_indicacao = '$dt_indicacao'</v>
      </c>
      <c r="X42" s="2" t="str">
        <f t="shared" si="6"/>
        <v>, dt_indicacao</v>
      </c>
      <c r="Y42" s="2" t="str">
        <f t="shared" si="7"/>
        <v>, '$dt_indicacao'</v>
      </c>
    </row>
    <row r="43" spans="1:25" s="1" customFormat="1" x14ac:dyDescent="0.25">
      <c r="A43" s="1" t="s">
        <v>189</v>
      </c>
      <c r="B43" s="1" t="s">
        <v>53</v>
      </c>
      <c r="C43" s="1" t="s">
        <v>12</v>
      </c>
      <c r="D43" s="1" t="s">
        <v>13</v>
      </c>
      <c r="E43" s="1" t="s">
        <v>16</v>
      </c>
      <c r="F43" s="3"/>
      <c r="G43" s="3"/>
      <c r="H43" s="3"/>
      <c r="I43" s="3"/>
      <c r="J43" s="3"/>
      <c r="K43" s="3" t="s">
        <v>11</v>
      </c>
      <c r="L43" s="3" t="s">
        <v>11</v>
      </c>
      <c r="M43" s="3" t="s">
        <v>11</v>
      </c>
      <c r="N43" s="3" t="s">
        <v>11</v>
      </c>
      <c r="O43" s="3" t="s">
        <v>11</v>
      </c>
      <c r="P43" s="4" t="s">
        <v>11</v>
      </c>
      <c r="Q43" s="4" t="s">
        <v>11</v>
      </c>
      <c r="R43" s="4" t="s">
        <v>11</v>
      </c>
      <c r="S43" s="4" t="s">
        <v>11</v>
      </c>
      <c r="T43" s="4" t="s">
        <v>11</v>
      </c>
      <c r="U43" s="4" t="s">
        <v>11</v>
      </c>
      <c r="V43" s="1" t="str">
        <f t="shared" si="4"/>
        <v>$ds_resumo = trim($_POST['ds_resumo']);</v>
      </c>
      <c r="W43" s="1" t="str">
        <f t="shared" si="5"/>
        <v>, ds_resumo = '$ds_resumo'</v>
      </c>
      <c r="X43" s="1" t="str">
        <f t="shared" si="6"/>
        <v>, ds_resumo</v>
      </c>
      <c r="Y43" s="1" t="str">
        <f t="shared" si="7"/>
        <v>, '$ds_resumo'</v>
      </c>
    </row>
    <row r="44" spans="1:25" s="1" customFormat="1" x14ac:dyDescent="0.25">
      <c r="A44" s="1" t="s">
        <v>189</v>
      </c>
      <c r="B44" s="1" t="s">
        <v>53</v>
      </c>
      <c r="C44" s="1" t="s">
        <v>12</v>
      </c>
      <c r="D44" s="1" t="s">
        <v>13</v>
      </c>
      <c r="E44" s="1" t="s">
        <v>14</v>
      </c>
      <c r="F44" s="3"/>
      <c r="G44" s="3"/>
      <c r="H44" s="3"/>
      <c r="I44" s="3"/>
      <c r="J44" s="3"/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4" t="s">
        <v>11</v>
      </c>
      <c r="Q44" s="4" t="s">
        <v>11</v>
      </c>
      <c r="R44" s="4" t="s">
        <v>11</v>
      </c>
      <c r="S44" s="4" t="s">
        <v>11</v>
      </c>
      <c r="T44" s="4" t="s">
        <v>11</v>
      </c>
      <c r="U44" s="4" t="s">
        <v>11</v>
      </c>
      <c r="V44" s="1" t="str">
        <f t="shared" si="4"/>
        <v>$ds_social = trim($_POST['ds_social']);</v>
      </c>
      <c r="W44" s="1" t="str">
        <f t="shared" si="5"/>
        <v>, ds_social = '$ds_social'</v>
      </c>
      <c r="X44" s="1" t="str">
        <f t="shared" si="6"/>
        <v>, ds_social</v>
      </c>
      <c r="Y44" s="1" t="str">
        <f t="shared" si="7"/>
        <v>, '$ds_social'</v>
      </c>
    </row>
    <row r="45" spans="1:25" s="1" customFormat="1" x14ac:dyDescent="0.25">
      <c r="A45" s="14" t="s">
        <v>189</v>
      </c>
      <c r="B45" s="14" t="s">
        <v>53</v>
      </c>
      <c r="C45" s="1" t="s">
        <v>12</v>
      </c>
      <c r="D45" s="1" t="s">
        <v>13</v>
      </c>
      <c r="E45" s="1" t="s">
        <v>6</v>
      </c>
      <c r="F45" s="3"/>
      <c r="G45" s="3"/>
      <c r="H45" s="3"/>
      <c r="I45" s="3"/>
      <c r="J45" s="3"/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4" t="s">
        <v>11</v>
      </c>
      <c r="Q45" s="4" t="s">
        <v>11</v>
      </c>
      <c r="R45" s="4" t="s">
        <v>11</v>
      </c>
      <c r="S45" s="4" t="s">
        <v>11</v>
      </c>
      <c r="T45" s="4" t="s">
        <v>11</v>
      </c>
      <c r="U45" s="4" t="s">
        <v>11</v>
      </c>
      <c r="V45" s="1" t="str">
        <f t="shared" si="4"/>
        <v>$id_email = trim($_POST['id_email']);</v>
      </c>
      <c r="W45" s="1" t="str">
        <f t="shared" si="5"/>
        <v>, id_email = '$id_email'</v>
      </c>
      <c r="X45" s="1" t="str">
        <f t="shared" si="6"/>
        <v>, id_email</v>
      </c>
      <c r="Y45" s="1" t="str">
        <f t="shared" si="7"/>
        <v>, '$id_email'</v>
      </c>
    </row>
    <row r="46" spans="1:25" s="1" customFormat="1" x14ac:dyDescent="0.25">
      <c r="A46" s="1" t="s">
        <v>189</v>
      </c>
      <c r="B46" s="1" t="s">
        <v>53</v>
      </c>
      <c r="C46" s="1" t="s">
        <v>12</v>
      </c>
      <c r="D46" s="1" t="s">
        <v>13</v>
      </c>
      <c r="E46" s="1" t="s">
        <v>15</v>
      </c>
      <c r="F46" s="3"/>
      <c r="G46" s="3"/>
      <c r="H46" s="3"/>
      <c r="I46" s="3"/>
      <c r="J46" s="3"/>
      <c r="K46" s="3" t="s">
        <v>11</v>
      </c>
      <c r="L46" s="3" t="s">
        <v>11</v>
      </c>
      <c r="M46" s="3" t="s">
        <v>11</v>
      </c>
      <c r="N46" s="3" t="s">
        <v>11</v>
      </c>
      <c r="O46" s="3" t="s">
        <v>11</v>
      </c>
      <c r="P46" s="4" t="s">
        <v>11</v>
      </c>
      <c r="Q46" s="4" t="s">
        <v>11</v>
      </c>
      <c r="R46" s="4" t="s">
        <v>11</v>
      </c>
      <c r="S46" s="4" t="s">
        <v>11</v>
      </c>
      <c r="T46" s="4" t="s">
        <v>11</v>
      </c>
      <c r="U46" s="4" t="s">
        <v>11</v>
      </c>
      <c r="V46" s="1" t="str">
        <f t="shared" si="4"/>
        <v>$nm_fantasia = trim($_POST['nm_fantasia']);</v>
      </c>
      <c r="W46" s="1" t="str">
        <f t="shared" si="5"/>
        <v>, nm_fantasia = '$nm_fantasia'</v>
      </c>
      <c r="X46" s="1" t="str">
        <f t="shared" si="6"/>
        <v>, nm_fantasia</v>
      </c>
      <c r="Y46" s="1" t="str">
        <f t="shared" si="7"/>
        <v>, '$nm_fantasia'</v>
      </c>
    </row>
    <row r="47" spans="1:25" s="1" customFormat="1" x14ac:dyDescent="0.25">
      <c r="A47" s="1" t="s">
        <v>189</v>
      </c>
      <c r="B47" s="1" t="s">
        <v>53</v>
      </c>
      <c r="C47" s="1" t="s">
        <v>12</v>
      </c>
      <c r="D47" s="1" t="s">
        <v>13</v>
      </c>
      <c r="E47" s="1" t="s">
        <v>5</v>
      </c>
      <c r="F47" s="3"/>
      <c r="G47" s="3"/>
      <c r="H47" s="3"/>
      <c r="I47" s="3"/>
      <c r="J47" s="3"/>
      <c r="K47" s="3" t="s">
        <v>11</v>
      </c>
      <c r="L47" s="3" t="s">
        <v>11</v>
      </c>
      <c r="M47" s="3" t="s">
        <v>11</v>
      </c>
      <c r="N47" s="3" t="s">
        <v>11</v>
      </c>
      <c r="O47" s="3" t="s">
        <v>11</v>
      </c>
      <c r="P47" s="4" t="s">
        <v>11</v>
      </c>
      <c r="Q47" s="4" t="s">
        <v>11</v>
      </c>
      <c r="R47" s="4" t="s">
        <v>11</v>
      </c>
      <c r="S47" s="4" t="s">
        <v>11</v>
      </c>
      <c r="T47" s="4" t="s">
        <v>11</v>
      </c>
      <c r="U47" s="4" t="s">
        <v>11</v>
      </c>
      <c r="V47" s="1" t="str">
        <f t="shared" si="4"/>
        <v>$nr_documento = trim($_POST['nr_documento']);</v>
      </c>
      <c r="W47" s="1" t="str">
        <f t="shared" si="5"/>
        <v>, nr_documento = '$nr_documento'</v>
      </c>
      <c r="X47" s="1" t="str">
        <f t="shared" si="6"/>
        <v>, nr_documento</v>
      </c>
      <c r="Y47" s="1" t="str">
        <f t="shared" si="7"/>
        <v>, '$nr_documento'</v>
      </c>
    </row>
    <row r="48" spans="1:25" s="1" customFormat="1" x14ac:dyDescent="0.25">
      <c r="A48" s="1" t="s">
        <v>189</v>
      </c>
      <c r="B48" s="1" t="s">
        <v>53</v>
      </c>
      <c r="C48" s="1" t="s">
        <v>12</v>
      </c>
      <c r="D48" s="1" t="s">
        <v>13</v>
      </c>
      <c r="E48" s="1" t="s">
        <v>7</v>
      </c>
      <c r="F48" s="3"/>
      <c r="G48" s="3"/>
      <c r="H48" s="3"/>
      <c r="I48" s="3"/>
      <c r="J48" s="3"/>
      <c r="K48" s="3" t="s">
        <v>11</v>
      </c>
      <c r="L48" s="3" t="s">
        <v>11</v>
      </c>
      <c r="M48" s="3" t="s">
        <v>11</v>
      </c>
      <c r="N48" s="3" t="s">
        <v>11</v>
      </c>
      <c r="O48" s="3" t="s">
        <v>11</v>
      </c>
      <c r="P48" s="4" t="s">
        <v>11</v>
      </c>
      <c r="Q48" s="4" t="s">
        <v>11</v>
      </c>
      <c r="R48" s="4" t="s">
        <v>11</v>
      </c>
      <c r="S48" s="4" t="s">
        <v>11</v>
      </c>
      <c r="T48" s="4" t="s">
        <v>11</v>
      </c>
      <c r="U48" s="4" t="s">
        <v>11</v>
      </c>
      <c r="V48" s="1" t="str">
        <f t="shared" si="4"/>
        <v>$nr_telefone = trim($_POST['nr_telefone']);</v>
      </c>
      <c r="W48" s="1" t="str">
        <f t="shared" si="5"/>
        <v>, nr_telefone = '$nr_telefone'</v>
      </c>
      <c r="X48" s="1" t="str">
        <f t="shared" si="6"/>
        <v>, nr_telefone</v>
      </c>
      <c r="Y48" s="1" t="str">
        <f t="shared" si="7"/>
        <v>, '$nr_telefone'</v>
      </c>
    </row>
    <row r="49" spans="1:25" s="1" customFormat="1" x14ac:dyDescent="0.25">
      <c r="A49" s="1" t="s">
        <v>189</v>
      </c>
      <c r="B49" s="1" t="s">
        <v>53</v>
      </c>
      <c r="C49" s="1" t="s">
        <v>12</v>
      </c>
      <c r="D49" s="1" t="s">
        <v>13</v>
      </c>
      <c r="E49" s="1" t="s">
        <v>17</v>
      </c>
      <c r="F49" s="3"/>
      <c r="G49" s="3"/>
      <c r="H49" s="3"/>
      <c r="I49" s="3"/>
      <c r="J49" s="3"/>
      <c r="K49" s="3" t="s">
        <v>11</v>
      </c>
      <c r="L49" s="3" t="s">
        <v>11</v>
      </c>
      <c r="M49" s="3" t="s">
        <v>11</v>
      </c>
      <c r="N49" s="3" t="s">
        <v>11</v>
      </c>
      <c r="O49" s="3" t="s">
        <v>11</v>
      </c>
      <c r="P49" s="4" t="s">
        <v>11</v>
      </c>
      <c r="Q49" s="4" t="s">
        <v>11</v>
      </c>
      <c r="R49" s="4" t="s">
        <v>11</v>
      </c>
      <c r="S49" s="4" t="s">
        <v>11</v>
      </c>
      <c r="T49" s="4" t="s">
        <v>11</v>
      </c>
      <c r="U49" s="4" t="s">
        <v>11</v>
      </c>
      <c r="V49" s="1" t="str">
        <f t="shared" si="4"/>
        <v>$st_membros = trim($_POST['st_membros']);</v>
      </c>
      <c r="W49" s="1" t="str">
        <f t="shared" si="5"/>
        <v>, st_membros = '$st_membros'</v>
      </c>
      <c r="X49" s="1" t="str">
        <f t="shared" si="6"/>
        <v>, st_membros</v>
      </c>
      <c r="Y49" s="1" t="str">
        <f t="shared" si="7"/>
        <v>, '$st_membros'</v>
      </c>
    </row>
    <row r="50" spans="1:25" s="1" customFormat="1" x14ac:dyDescent="0.25">
      <c r="A50" s="14" t="s">
        <v>84</v>
      </c>
      <c r="B50" s="14" t="s">
        <v>54</v>
      </c>
      <c r="C50" s="1" t="s">
        <v>18</v>
      </c>
      <c r="D50" s="1" t="s">
        <v>19</v>
      </c>
      <c r="E50" s="1" t="s">
        <v>20</v>
      </c>
      <c r="F50" s="3"/>
      <c r="G50" s="3"/>
      <c r="H50" s="3"/>
      <c r="I50" s="3"/>
      <c r="J50" s="3"/>
      <c r="K50" s="3" t="s">
        <v>11</v>
      </c>
      <c r="L50" s="3" t="s">
        <v>11</v>
      </c>
      <c r="M50" s="3" t="s">
        <v>11</v>
      </c>
      <c r="N50" s="3" t="s">
        <v>11</v>
      </c>
      <c r="O50" s="3" t="s">
        <v>11</v>
      </c>
      <c r="P50" s="4" t="s">
        <v>11</v>
      </c>
      <c r="Q50" s="4" t="s">
        <v>11</v>
      </c>
      <c r="R50" s="4" t="s">
        <v>61</v>
      </c>
      <c r="S50" s="4" t="s">
        <v>11</v>
      </c>
      <c r="T50" s="4" t="s">
        <v>11</v>
      </c>
      <c r="U50" s="4" t="s">
        <v>61</v>
      </c>
      <c r="V50" s="1" t="str">
        <f t="shared" si="4"/>
        <v>$ds_funcao = trim($_POST['ds_funcao']);</v>
      </c>
      <c r="W50" s="1" t="str">
        <f t="shared" si="5"/>
        <v>, ds_funcao = '$ds_funcao'</v>
      </c>
      <c r="X50" s="1" t="str">
        <f t="shared" si="6"/>
        <v>, ds_funcao</v>
      </c>
      <c r="Y50" s="1" t="str">
        <f t="shared" si="7"/>
        <v>, '$ds_funcao'</v>
      </c>
    </row>
    <row r="51" spans="1:25" s="1" customFormat="1" x14ac:dyDescent="0.25">
      <c r="A51" s="1" t="s">
        <v>85</v>
      </c>
      <c r="B51" s="1" t="s">
        <v>55</v>
      </c>
      <c r="C51" s="1" t="s">
        <v>21</v>
      </c>
      <c r="D51" s="1" t="s">
        <v>22</v>
      </c>
      <c r="E51" s="1" t="s">
        <v>28</v>
      </c>
      <c r="F51" s="3"/>
      <c r="G51" s="3"/>
      <c r="H51" s="3"/>
      <c r="I51" s="3"/>
      <c r="J51" s="3"/>
      <c r="K51" s="3" t="s">
        <v>11</v>
      </c>
      <c r="L51" s="3" t="s">
        <v>11</v>
      </c>
      <c r="M51" s="3" t="s">
        <v>11</v>
      </c>
      <c r="N51" s="3" t="s">
        <v>11</v>
      </c>
      <c r="O51" s="3" t="s">
        <v>11</v>
      </c>
      <c r="P51" s="4" t="s">
        <v>11</v>
      </c>
      <c r="Q51" s="4" t="s">
        <v>11</v>
      </c>
      <c r="R51" s="4" t="s">
        <v>11</v>
      </c>
      <c r="S51" s="4" t="s">
        <v>11</v>
      </c>
      <c r="T51" s="4" t="s">
        <v>11</v>
      </c>
      <c r="U51" s="4" t="s">
        <v>61</v>
      </c>
      <c r="V51" s="1" t="str">
        <f t="shared" si="4"/>
        <v>$ds_complemento = trim($_POST['ds_complemento']);</v>
      </c>
      <c r="W51" s="1" t="str">
        <f t="shared" si="5"/>
        <v>, ds_complemento = '$ds_complemento'</v>
      </c>
      <c r="X51" s="1" t="str">
        <f t="shared" si="6"/>
        <v>, ds_complemento</v>
      </c>
      <c r="Y51" s="1" t="str">
        <f t="shared" si="7"/>
        <v>, '$ds_complemento'</v>
      </c>
    </row>
    <row r="52" spans="1:25" s="1" customFormat="1" x14ac:dyDescent="0.25">
      <c r="A52" s="14" t="s">
        <v>85</v>
      </c>
      <c r="B52" s="14" t="s">
        <v>55</v>
      </c>
      <c r="C52" s="1" t="s">
        <v>21</v>
      </c>
      <c r="D52" s="1" t="s">
        <v>22</v>
      </c>
      <c r="E52" s="1" t="s">
        <v>26</v>
      </c>
      <c r="F52" s="3"/>
      <c r="G52" s="3"/>
      <c r="H52" s="3"/>
      <c r="I52" s="3"/>
      <c r="J52" s="3"/>
      <c r="K52" s="3" t="s">
        <v>11</v>
      </c>
      <c r="L52" s="3" t="s">
        <v>11</v>
      </c>
      <c r="M52" s="3" t="s">
        <v>11</v>
      </c>
      <c r="N52" s="3" t="s">
        <v>11</v>
      </c>
      <c r="O52" s="3" t="s">
        <v>11</v>
      </c>
      <c r="P52" s="4" t="s">
        <v>11</v>
      </c>
      <c r="Q52" s="4" t="s">
        <v>11</v>
      </c>
      <c r="R52" s="4" t="s">
        <v>11</v>
      </c>
      <c r="S52" s="4" t="s">
        <v>11</v>
      </c>
      <c r="T52" s="4" t="s">
        <v>11</v>
      </c>
      <c r="U52" s="4" t="s">
        <v>61</v>
      </c>
      <c r="V52" s="1" t="str">
        <f t="shared" si="4"/>
        <v>$ds_endereco = trim($_POST['ds_endereco']);</v>
      </c>
      <c r="W52" s="1" t="str">
        <f t="shared" si="5"/>
        <v>, ds_endereco = '$ds_endereco'</v>
      </c>
      <c r="X52" s="1" t="str">
        <f t="shared" si="6"/>
        <v>, ds_endereco</v>
      </c>
      <c r="Y52" s="1" t="str">
        <f t="shared" si="7"/>
        <v>, '$ds_endereco'</v>
      </c>
    </row>
    <row r="53" spans="1:25" s="1" customFormat="1" x14ac:dyDescent="0.25">
      <c r="A53" s="1" t="s">
        <v>85</v>
      </c>
      <c r="B53" s="1" t="s">
        <v>55</v>
      </c>
      <c r="C53" s="1" t="s">
        <v>21</v>
      </c>
      <c r="D53" s="1" t="s">
        <v>22</v>
      </c>
      <c r="E53" s="2" t="s">
        <v>31</v>
      </c>
      <c r="F53" s="3"/>
      <c r="G53" s="3"/>
      <c r="H53" s="3"/>
      <c r="I53" s="3"/>
      <c r="J53" s="3"/>
      <c r="K53" s="3" t="s">
        <v>11</v>
      </c>
      <c r="L53" s="3" t="s">
        <v>11</v>
      </c>
      <c r="M53" s="3" t="s">
        <v>11</v>
      </c>
      <c r="N53" s="3" t="s">
        <v>11</v>
      </c>
      <c r="O53" s="3" t="s">
        <v>11</v>
      </c>
      <c r="P53" s="4" t="s">
        <v>11</v>
      </c>
      <c r="Q53" s="4" t="s">
        <v>11</v>
      </c>
      <c r="R53" s="4" t="s">
        <v>11</v>
      </c>
      <c r="S53" s="4" t="s">
        <v>11</v>
      </c>
      <c r="T53" s="4" t="s">
        <v>11</v>
      </c>
      <c r="U53" s="4" t="s">
        <v>61</v>
      </c>
      <c r="V53" s="1" t="str">
        <f t="shared" si="4"/>
        <v>$ds_estado = trim($_POST['ds_estado']);</v>
      </c>
      <c r="W53" s="1" t="str">
        <f t="shared" si="5"/>
        <v>, ds_estado = '$ds_estado'</v>
      </c>
      <c r="X53" s="1" t="str">
        <f t="shared" si="6"/>
        <v>, ds_estado</v>
      </c>
      <c r="Y53" s="1" t="str">
        <f t="shared" si="7"/>
        <v>, '$ds_estado'</v>
      </c>
    </row>
    <row r="54" spans="1:25" s="1" customFormat="1" x14ac:dyDescent="0.25">
      <c r="A54" s="1" t="s">
        <v>85</v>
      </c>
      <c r="B54" s="1" t="s">
        <v>55</v>
      </c>
      <c r="C54" s="1" t="s">
        <v>21</v>
      </c>
      <c r="D54" s="1" t="s">
        <v>22</v>
      </c>
      <c r="E54" s="2" t="s">
        <v>33</v>
      </c>
      <c r="F54" s="3"/>
      <c r="G54" s="3"/>
      <c r="H54" s="3"/>
      <c r="I54" s="3"/>
      <c r="J54" s="3"/>
      <c r="K54" s="3" t="s">
        <v>11</v>
      </c>
      <c r="L54" s="3" t="s">
        <v>11</v>
      </c>
      <c r="M54" s="3" t="s">
        <v>11</v>
      </c>
      <c r="N54" s="3" t="s">
        <v>11</v>
      </c>
      <c r="O54" s="3" t="s">
        <v>11</v>
      </c>
      <c r="P54" s="4" t="s">
        <v>11</v>
      </c>
      <c r="Q54" s="4" t="s">
        <v>11</v>
      </c>
      <c r="R54" s="4" t="s">
        <v>11</v>
      </c>
      <c r="S54" s="4" t="s">
        <v>11</v>
      </c>
      <c r="T54" s="4" t="s">
        <v>11</v>
      </c>
      <c r="U54" s="4" t="s">
        <v>61</v>
      </c>
      <c r="V54" s="1" t="str">
        <f t="shared" si="4"/>
        <v>$ds_link = trim($_POST['ds_link']);</v>
      </c>
      <c r="W54" s="1" t="str">
        <f t="shared" si="5"/>
        <v>, ds_link = '$ds_link'</v>
      </c>
      <c r="X54" s="1" t="str">
        <f t="shared" si="6"/>
        <v>, ds_link</v>
      </c>
      <c r="Y54" s="1" t="str">
        <f t="shared" si="7"/>
        <v>, '$ds_link'</v>
      </c>
    </row>
    <row r="55" spans="1:25" s="1" customFormat="1" x14ac:dyDescent="0.25">
      <c r="A55" s="1" t="s">
        <v>85</v>
      </c>
      <c r="B55" s="1" t="s">
        <v>55</v>
      </c>
      <c r="C55" s="1" t="s">
        <v>21</v>
      </c>
      <c r="D55" s="1" t="s">
        <v>22</v>
      </c>
      <c r="E55" s="2" t="s">
        <v>32</v>
      </c>
      <c r="F55" s="3"/>
      <c r="G55" s="3"/>
      <c r="H55" s="3"/>
      <c r="I55" s="3"/>
      <c r="J55" s="3"/>
      <c r="K55" s="3" t="s">
        <v>11</v>
      </c>
      <c r="L55" s="3" t="s">
        <v>11</v>
      </c>
      <c r="M55" s="3" t="s">
        <v>11</v>
      </c>
      <c r="N55" s="3" t="s">
        <v>11</v>
      </c>
      <c r="O55" s="3" t="s">
        <v>11</v>
      </c>
      <c r="P55" s="4" t="s">
        <v>11</v>
      </c>
      <c r="Q55" s="4" t="s">
        <v>11</v>
      </c>
      <c r="R55" s="4" t="s">
        <v>11</v>
      </c>
      <c r="S55" s="4" t="s">
        <v>11</v>
      </c>
      <c r="T55" s="4" t="s">
        <v>11</v>
      </c>
      <c r="U55" s="4" t="s">
        <v>61</v>
      </c>
      <c r="V55" s="1" t="str">
        <f t="shared" si="4"/>
        <v>$ds_senha = trim($_POST['ds_senha']);</v>
      </c>
      <c r="W55" s="1" t="str">
        <f t="shared" si="5"/>
        <v>, ds_senha = '$ds_senha'</v>
      </c>
      <c r="X55" s="1" t="str">
        <f t="shared" si="6"/>
        <v>, ds_senha</v>
      </c>
      <c r="Y55" s="1" t="str">
        <f t="shared" si="7"/>
        <v>, '$ds_senha'</v>
      </c>
    </row>
    <row r="56" spans="1:25" s="1" customFormat="1" x14ac:dyDescent="0.25">
      <c r="A56" s="1" t="s">
        <v>85</v>
      </c>
      <c r="B56" s="1" t="s">
        <v>55</v>
      </c>
      <c r="C56" s="1" t="s">
        <v>21</v>
      </c>
      <c r="D56" s="1" t="s">
        <v>22</v>
      </c>
      <c r="E56" s="2" t="s">
        <v>6</v>
      </c>
      <c r="F56" s="3"/>
      <c r="G56" s="3"/>
      <c r="H56" s="3"/>
      <c r="I56" s="3"/>
      <c r="J56" s="3"/>
      <c r="K56" s="3" t="s">
        <v>11</v>
      </c>
      <c r="L56" s="3" t="s">
        <v>11</v>
      </c>
      <c r="M56" s="3" t="s">
        <v>11</v>
      </c>
      <c r="N56" s="3" t="s">
        <v>11</v>
      </c>
      <c r="O56" s="3" t="s">
        <v>11</v>
      </c>
      <c r="P56" s="4" t="s">
        <v>11</v>
      </c>
      <c r="Q56" s="4" t="s">
        <v>11</v>
      </c>
      <c r="R56" s="4" t="s">
        <v>11</v>
      </c>
      <c r="S56" s="4" t="s">
        <v>11</v>
      </c>
      <c r="T56" s="4" t="s">
        <v>11</v>
      </c>
      <c r="U56" s="4" t="s">
        <v>61</v>
      </c>
      <c r="V56" s="1" t="str">
        <f t="shared" si="4"/>
        <v>$id_email = trim($_POST['id_email']);</v>
      </c>
      <c r="W56" s="1" t="str">
        <f t="shared" si="5"/>
        <v>, id_email = '$id_email'</v>
      </c>
      <c r="X56" s="1" t="str">
        <f t="shared" si="6"/>
        <v>, id_email</v>
      </c>
      <c r="Y56" s="1" t="str">
        <f t="shared" si="7"/>
        <v>, '$id_email'</v>
      </c>
    </row>
    <row r="57" spans="1:25" s="1" customFormat="1" x14ac:dyDescent="0.25">
      <c r="A57" s="1" t="s">
        <v>85</v>
      </c>
      <c r="B57" s="1" t="s">
        <v>55</v>
      </c>
      <c r="C57" s="1" t="s">
        <v>21</v>
      </c>
      <c r="D57" s="1" t="s">
        <v>22</v>
      </c>
      <c r="E57" s="1" t="s">
        <v>34</v>
      </c>
      <c r="F57" s="3"/>
      <c r="G57" s="3"/>
      <c r="H57" s="3"/>
      <c r="I57" s="3"/>
      <c r="J57" s="3"/>
      <c r="K57" s="3" t="s">
        <v>11</v>
      </c>
      <c r="L57" s="3" t="s">
        <v>11</v>
      </c>
      <c r="M57" s="3" t="s">
        <v>11</v>
      </c>
      <c r="N57" s="3" t="s">
        <v>11</v>
      </c>
      <c r="O57" s="3" t="s">
        <v>11</v>
      </c>
      <c r="P57" s="4" t="s">
        <v>11</v>
      </c>
      <c r="Q57" s="4" t="s">
        <v>11</v>
      </c>
      <c r="R57" s="4" t="s">
        <v>11</v>
      </c>
      <c r="S57" s="4" t="s">
        <v>11</v>
      </c>
      <c r="T57" s="4" t="s">
        <v>11</v>
      </c>
      <c r="U57" s="4" t="s">
        <v>61</v>
      </c>
      <c r="V57" s="1" t="str">
        <f t="shared" si="4"/>
        <v>$id_funcao = trim($_POST['id_funcao']);</v>
      </c>
      <c r="W57" s="1" t="str">
        <f t="shared" si="5"/>
        <v>, id_funcao = '$id_funcao'</v>
      </c>
      <c r="X57" s="1" t="str">
        <f t="shared" si="6"/>
        <v>, id_funcao</v>
      </c>
      <c r="Y57" s="1" t="str">
        <f t="shared" si="7"/>
        <v>, '$id_funcao'</v>
      </c>
    </row>
    <row r="58" spans="1:25" s="1" customFormat="1" x14ac:dyDescent="0.25">
      <c r="A58" s="1" t="s">
        <v>85</v>
      </c>
      <c r="B58" s="1" t="s">
        <v>55</v>
      </c>
      <c r="C58" s="1" t="s">
        <v>21</v>
      </c>
      <c r="D58" s="1" t="s">
        <v>22</v>
      </c>
      <c r="E58" s="2" t="s">
        <v>29</v>
      </c>
      <c r="F58" s="3"/>
      <c r="G58" s="3"/>
      <c r="H58" s="3"/>
      <c r="I58" s="3"/>
      <c r="J58" s="3"/>
      <c r="K58" s="3" t="s">
        <v>11</v>
      </c>
      <c r="L58" s="3" t="s">
        <v>11</v>
      </c>
      <c r="M58" s="3" t="s">
        <v>11</v>
      </c>
      <c r="N58" s="3" t="s">
        <v>11</v>
      </c>
      <c r="O58" s="3" t="s">
        <v>11</v>
      </c>
      <c r="P58" s="4" t="s">
        <v>11</v>
      </c>
      <c r="Q58" s="4" t="s">
        <v>11</v>
      </c>
      <c r="R58" s="4" t="s">
        <v>11</v>
      </c>
      <c r="S58" s="4" t="s">
        <v>11</v>
      </c>
      <c r="T58" s="4" t="s">
        <v>11</v>
      </c>
      <c r="U58" s="4" t="s">
        <v>61</v>
      </c>
      <c r="V58" s="1" t="str">
        <f t="shared" si="4"/>
        <v>$nm_bairro = trim($_POST['nm_bairro']);</v>
      </c>
      <c r="W58" s="1" t="str">
        <f t="shared" si="5"/>
        <v>, nm_bairro = '$nm_bairro'</v>
      </c>
      <c r="X58" s="1" t="str">
        <f t="shared" si="6"/>
        <v>, nm_bairro</v>
      </c>
      <c r="Y58" s="1" t="str">
        <f t="shared" si="7"/>
        <v>, '$nm_bairro'</v>
      </c>
    </row>
    <row r="59" spans="1:25" s="1" customFormat="1" x14ac:dyDescent="0.25">
      <c r="A59" s="1" t="s">
        <v>85</v>
      </c>
      <c r="B59" s="1" t="s">
        <v>55</v>
      </c>
      <c r="C59" s="1" t="s">
        <v>21</v>
      </c>
      <c r="D59" s="1" t="s">
        <v>22</v>
      </c>
      <c r="E59" s="2" t="s">
        <v>30</v>
      </c>
      <c r="F59" s="3"/>
      <c r="G59" s="3"/>
      <c r="H59" s="3"/>
      <c r="I59" s="3"/>
      <c r="J59" s="3"/>
      <c r="K59" s="3" t="s">
        <v>11</v>
      </c>
      <c r="L59" s="3" t="s">
        <v>11</v>
      </c>
      <c r="M59" s="3" t="s">
        <v>11</v>
      </c>
      <c r="N59" s="3" t="s">
        <v>11</v>
      </c>
      <c r="O59" s="3" t="s">
        <v>11</v>
      </c>
      <c r="P59" s="4" t="s">
        <v>11</v>
      </c>
      <c r="Q59" s="4" t="s">
        <v>11</v>
      </c>
      <c r="R59" s="4" t="s">
        <v>11</v>
      </c>
      <c r="S59" s="4" t="s">
        <v>11</v>
      </c>
      <c r="T59" s="4" t="s">
        <v>11</v>
      </c>
      <c r="U59" s="4" t="s">
        <v>61</v>
      </c>
      <c r="V59" s="1" t="str">
        <f t="shared" si="4"/>
        <v>$nm_cidade = trim($_POST['nm_cidade']);</v>
      </c>
      <c r="W59" s="1" t="str">
        <f t="shared" si="5"/>
        <v>, nm_cidade = '$nm_cidade'</v>
      </c>
      <c r="X59" s="1" t="str">
        <f t="shared" si="6"/>
        <v>, nm_cidade</v>
      </c>
      <c r="Y59" s="1" t="str">
        <f t="shared" si="7"/>
        <v>, '$nm_cidade'</v>
      </c>
    </row>
    <row r="60" spans="1:25" s="1" customFormat="1" x14ac:dyDescent="0.25">
      <c r="A60" s="1" t="s">
        <v>85</v>
      </c>
      <c r="B60" s="1" t="s">
        <v>55</v>
      </c>
      <c r="C60" s="1" t="s">
        <v>21</v>
      </c>
      <c r="D60" s="1" t="s">
        <v>22</v>
      </c>
      <c r="E60" s="1" t="s">
        <v>23</v>
      </c>
      <c r="F60" s="3"/>
      <c r="G60" s="3"/>
      <c r="H60" s="3"/>
      <c r="I60" s="3"/>
      <c r="J60" s="3"/>
      <c r="K60" s="3" t="s">
        <v>11</v>
      </c>
      <c r="L60" s="3" t="s">
        <v>11</v>
      </c>
      <c r="M60" s="3" t="s">
        <v>11</v>
      </c>
      <c r="N60" s="3" t="s">
        <v>11</v>
      </c>
      <c r="O60" s="3" t="s">
        <v>11</v>
      </c>
      <c r="P60" s="4" t="s">
        <v>11</v>
      </c>
      <c r="Q60" s="4" t="s">
        <v>11</v>
      </c>
      <c r="R60" s="4" t="s">
        <v>11</v>
      </c>
      <c r="S60" s="4" t="s">
        <v>11</v>
      </c>
      <c r="T60" s="4" t="s">
        <v>11</v>
      </c>
      <c r="U60" s="4" t="s">
        <v>61</v>
      </c>
      <c r="V60" s="1" t="str">
        <f t="shared" si="4"/>
        <v>$nm_membro = trim($_POST['nm_membro']);</v>
      </c>
      <c r="W60" s="1" t="str">
        <f t="shared" si="5"/>
        <v>, nm_membro = '$nm_membro'</v>
      </c>
      <c r="X60" s="1" t="str">
        <f t="shared" si="6"/>
        <v>, nm_membro</v>
      </c>
      <c r="Y60" s="1" t="str">
        <f t="shared" si="7"/>
        <v>, '$nm_membro'</v>
      </c>
    </row>
    <row r="61" spans="1:25" s="1" customFormat="1" x14ac:dyDescent="0.25">
      <c r="A61" s="1" t="s">
        <v>85</v>
      </c>
      <c r="B61" s="1" t="s">
        <v>55</v>
      </c>
      <c r="C61" s="1" t="s">
        <v>21</v>
      </c>
      <c r="D61" s="1" t="s">
        <v>22</v>
      </c>
      <c r="E61" s="1" t="s">
        <v>25</v>
      </c>
      <c r="F61" s="3"/>
      <c r="G61" s="3"/>
      <c r="H61" s="3"/>
      <c r="I61" s="3"/>
      <c r="J61" s="3"/>
      <c r="K61" s="3" t="s">
        <v>11</v>
      </c>
      <c r="L61" s="3" t="s">
        <v>11</v>
      </c>
      <c r="M61" s="3" t="s">
        <v>11</v>
      </c>
      <c r="N61" s="3" t="s">
        <v>11</v>
      </c>
      <c r="O61" s="3" t="s">
        <v>11</v>
      </c>
      <c r="P61" s="4" t="s">
        <v>11</v>
      </c>
      <c r="Q61" s="4" t="s">
        <v>11</v>
      </c>
      <c r="R61" s="4" t="s">
        <v>11</v>
      </c>
      <c r="S61" s="4" t="s">
        <v>11</v>
      </c>
      <c r="T61" s="4" t="s">
        <v>11</v>
      </c>
      <c r="U61" s="4" t="s">
        <v>61</v>
      </c>
      <c r="V61" s="1" t="str">
        <f t="shared" si="4"/>
        <v>$nr_cep = trim($_POST['nr_cep']);</v>
      </c>
      <c r="W61" s="1" t="str">
        <f t="shared" si="5"/>
        <v>, nr_cep = '$nr_cep'</v>
      </c>
      <c r="X61" s="1" t="str">
        <f t="shared" si="6"/>
        <v>, nr_cep</v>
      </c>
      <c r="Y61" s="1" t="str">
        <f t="shared" si="7"/>
        <v>, '$nr_cep'</v>
      </c>
    </row>
    <row r="62" spans="1:25" s="1" customFormat="1" x14ac:dyDescent="0.25">
      <c r="A62" s="1" t="s">
        <v>85</v>
      </c>
      <c r="B62" s="1" t="s">
        <v>55</v>
      </c>
      <c r="C62" s="1" t="s">
        <v>21</v>
      </c>
      <c r="D62" s="1" t="s">
        <v>22</v>
      </c>
      <c r="E62" s="1" t="s">
        <v>24</v>
      </c>
      <c r="F62" s="3"/>
      <c r="G62" s="3"/>
      <c r="H62" s="3"/>
      <c r="I62" s="3"/>
      <c r="J62" s="3"/>
      <c r="K62" s="3" t="s">
        <v>11</v>
      </c>
      <c r="L62" s="3" t="s">
        <v>11</v>
      </c>
      <c r="M62" s="3" t="s">
        <v>11</v>
      </c>
      <c r="N62" s="3" t="s">
        <v>11</v>
      </c>
      <c r="O62" s="3" t="s">
        <v>11</v>
      </c>
      <c r="P62" s="4" t="s">
        <v>11</v>
      </c>
      <c r="Q62" s="4" t="s">
        <v>11</v>
      </c>
      <c r="R62" s="4" t="s">
        <v>11</v>
      </c>
      <c r="S62" s="4" t="s">
        <v>11</v>
      </c>
      <c r="T62" s="4" t="s">
        <v>11</v>
      </c>
      <c r="U62" s="4" t="s">
        <v>61</v>
      </c>
      <c r="V62" s="1" t="str">
        <f t="shared" si="4"/>
        <v>$nr_cpf = trim($_POST['nr_cpf']);</v>
      </c>
      <c r="W62" s="1" t="str">
        <f t="shared" si="5"/>
        <v>, nr_cpf = '$nr_cpf'</v>
      </c>
      <c r="X62" s="1" t="str">
        <f t="shared" si="6"/>
        <v>, nr_cpf</v>
      </c>
      <c r="Y62" s="1" t="str">
        <f t="shared" si="7"/>
        <v>, '$nr_cpf'</v>
      </c>
    </row>
    <row r="63" spans="1:25" s="1" customFormat="1" x14ac:dyDescent="0.25">
      <c r="A63" s="1" t="s">
        <v>85</v>
      </c>
      <c r="B63" s="1" t="s">
        <v>55</v>
      </c>
      <c r="C63" s="1" t="s">
        <v>21</v>
      </c>
      <c r="D63" s="1" t="s">
        <v>22</v>
      </c>
      <c r="E63" s="1" t="s">
        <v>27</v>
      </c>
      <c r="F63" s="3"/>
      <c r="G63" s="3"/>
      <c r="H63" s="3"/>
      <c r="I63" s="3"/>
      <c r="J63" s="3"/>
      <c r="K63" s="3" t="s">
        <v>11</v>
      </c>
      <c r="L63" s="3" t="s">
        <v>11</v>
      </c>
      <c r="M63" s="3" t="s">
        <v>11</v>
      </c>
      <c r="N63" s="3" t="s">
        <v>11</v>
      </c>
      <c r="O63" s="3" t="s">
        <v>11</v>
      </c>
      <c r="P63" s="4" t="s">
        <v>11</v>
      </c>
      <c r="Q63" s="4" t="s">
        <v>11</v>
      </c>
      <c r="R63" s="4" t="s">
        <v>11</v>
      </c>
      <c r="S63" s="4" t="s">
        <v>11</v>
      </c>
      <c r="T63" s="4" t="s">
        <v>11</v>
      </c>
      <c r="U63" s="4" t="s">
        <v>61</v>
      </c>
      <c r="V63" s="1" t="str">
        <f t="shared" si="4"/>
        <v>$nr_residencia = trim($_POST['nr_residencia']);</v>
      </c>
      <c r="W63" s="1" t="str">
        <f t="shared" si="5"/>
        <v>, nr_residencia = '$nr_residencia'</v>
      </c>
      <c r="X63" s="1" t="str">
        <f t="shared" si="6"/>
        <v>, nr_residencia</v>
      </c>
      <c r="Y63" s="1" t="str">
        <f t="shared" si="7"/>
        <v>, '$nr_residencia'</v>
      </c>
    </row>
    <row r="64" spans="1:25" s="1" customFormat="1" x14ac:dyDescent="0.25">
      <c r="A64" s="1" t="s">
        <v>86</v>
      </c>
      <c r="B64" s="1" t="s">
        <v>58</v>
      </c>
      <c r="C64" s="1" t="s">
        <v>21</v>
      </c>
      <c r="D64" s="1" t="s">
        <v>39</v>
      </c>
      <c r="E64" s="1" t="s">
        <v>42</v>
      </c>
      <c r="F64" s="3"/>
      <c r="G64" s="3"/>
      <c r="H64" s="3"/>
      <c r="I64" s="3"/>
      <c r="J64" s="3"/>
      <c r="K64" s="3" t="s">
        <v>11</v>
      </c>
      <c r="L64" s="3" t="s">
        <v>11</v>
      </c>
      <c r="M64" s="3" t="s">
        <v>11</v>
      </c>
      <c r="N64" s="3" t="s">
        <v>11</v>
      </c>
      <c r="O64" s="3" t="s">
        <v>11</v>
      </c>
      <c r="P64" s="4" t="s">
        <v>61</v>
      </c>
      <c r="Q64" s="4" t="s">
        <v>11</v>
      </c>
      <c r="R64" s="4" t="s">
        <v>11</v>
      </c>
      <c r="S64" s="4" t="s">
        <v>11</v>
      </c>
      <c r="T64" s="4" t="s">
        <v>11</v>
      </c>
      <c r="U64" s="4" t="s">
        <v>11</v>
      </c>
      <c r="V64" s="1" t="str">
        <f t="shared" si="4"/>
        <v>$ds_operadora = trim($_POST['ds_operadora']);</v>
      </c>
      <c r="W64" s="1" t="str">
        <f t="shared" si="5"/>
        <v>, ds_operadora = '$ds_operadora'</v>
      </c>
      <c r="X64" s="1" t="str">
        <f t="shared" si="6"/>
        <v>, ds_operadora</v>
      </c>
      <c r="Y64" s="1" t="str">
        <f t="shared" si="7"/>
        <v>, '$ds_operadora'</v>
      </c>
    </row>
    <row r="65" spans="1:25" s="1" customFormat="1" x14ac:dyDescent="0.25">
      <c r="A65" s="1" t="s">
        <v>86</v>
      </c>
      <c r="B65" s="1" t="s">
        <v>58</v>
      </c>
      <c r="C65" s="1" t="s">
        <v>21</v>
      </c>
      <c r="D65" s="1" t="s">
        <v>39</v>
      </c>
      <c r="E65" s="1" t="s">
        <v>40</v>
      </c>
      <c r="F65" s="3"/>
      <c r="G65" s="3"/>
      <c r="H65" s="3"/>
      <c r="I65" s="3"/>
      <c r="J65" s="3"/>
      <c r="K65" s="3" t="s">
        <v>11</v>
      </c>
      <c r="L65" s="3" t="s">
        <v>11</v>
      </c>
      <c r="M65" s="3" t="s">
        <v>11</v>
      </c>
      <c r="N65" s="3" t="s">
        <v>11</v>
      </c>
      <c r="O65" s="3" t="s">
        <v>11</v>
      </c>
      <c r="P65" s="4" t="s">
        <v>61</v>
      </c>
      <c r="Q65" s="4" t="s">
        <v>11</v>
      </c>
      <c r="R65" s="4" t="s">
        <v>11</v>
      </c>
      <c r="S65" s="4" t="s">
        <v>11</v>
      </c>
      <c r="T65" s="4" t="s">
        <v>11</v>
      </c>
      <c r="U65" s="4" t="s">
        <v>11</v>
      </c>
      <c r="V65" s="1" t="str">
        <f t="shared" si="4"/>
        <v>$id_membro = trim($_POST['id_membro']);</v>
      </c>
      <c r="W65" s="1" t="str">
        <f t="shared" si="5"/>
        <v>, id_membro = '$id_membro'</v>
      </c>
      <c r="X65" s="1" t="str">
        <f t="shared" si="6"/>
        <v>, id_membro</v>
      </c>
      <c r="Y65" s="1" t="str">
        <f t="shared" si="7"/>
        <v>, '$id_membro'</v>
      </c>
    </row>
    <row r="66" spans="1:25" s="1" customFormat="1" x14ac:dyDescent="0.25">
      <c r="A66" s="1" t="s">
        <v>86</v>
      </c>
      <c r="B66" s="1" t="s">
        <v>58</v>
      </c>
      <c r="C66" s="1" t="s">
        <v>21</v>
      </c>
      <c r="D66" s="1" t="s">
        <v>39</v>
      </c>
      <c r="E66" s="1" t="s">
        <v>41</v>
      </c>
      <c r="F66" s="3"/>
      <c r="G66" s="3"/>
      <c r="H66" s="3"/>
      <c r="I66" s="3"/>
      <c r="J66" s="3"/>
      <c r="K66" s="3" t="s">
        <v>11</v>
      </c>
      <c r="L66" s="3" t="s">
        <v>11</v>
      </c>
      <c r="M66" s="3" t="s">
        <v>11</v>
      </c>
      <c r="N66" s="3" t="s">
        <v>11</v>
      </c>
      <c r="O66" s="3" t="s">
        <v>11</v>
      </c>
      <c r="P66" s="4" t="s">
        <v>61</v>
      </c>
      <c r="Q66" s="4" t="s">
        <v>11</v>
      </c>
      <c r="R66" s="4" t="s">
        <v>11</v>
      </c>
      <c r="S66" s="4" t="s">
        <v>11</v>
      </c>
      <c r="T66" s="4" t="s">
        <v>11</v>
      </c>
      <c r="U66" s="4" t="s">
        <v>11</v>
      </c>
      <c r="V66" s="1" t="str">
        <f t="shared" si="4"/>
        <v>$nr_ddd = trim($_POST['nr_ddd']);</v>
      </c>
      <c r="W66" s="1" t="str">
        <f t="shared" si="5"/>
        <v>, nr_ddd = '$nr_ddd'</v>
      </c>
      <c r="X66" s="1" t="str">
        <f t="shared" si="6"/>
        <v>, nr_ddd</v>
      </c>
      <c r="Y66" s="1" t="str">
        <f t="shared" si="7"/>
        <v>, '$nr_ddd'</v>
      </c>
    </row>
    <row r="67" spans="1:25" s="1" customFormat="1" x14ac:dyDescent="0.25">
      <c r="A67" s="1" t="s">
        <v>86</v>
      </c>
      <c r="B67" s="1" t="s">
        <v>58</v>
      </c>
      <c r="C67" s="1" t="s">
        <v>21</v>
      </c>
      <c r="D67" s="1" t="s">
        <v>39</v>
      </c>
      <c r="E67" s="1" t="s">
        <v>7</v>
      </c>
      <c r="F67" s="3"/>
      <c r="G67" s="3"/>
      <c r="H67" s="3"/>
      <c r="I67" s="3"/>
      <c r="J67" s="3"/>
      <c r="K67" s="3" t="s">
        <v>11</v>
      </c>
      <c r="L67" s="3" t="s">
        <v>11</v>
      </c>
      <c r="M67" s="3" t="s">
        <v>11</v>
      </c>
      <c r="N67" s="3" t="s">
        <v>11</v>
      </c>
      <c r="O67" s="3" t="s">
        <v>11</v>
      </c>
      <c r="P67" s="4" t="s">
        <v>61</v>
      </c>
      <c r="Q67" s="4" t="s">
        <v>11</v>
      </c>
      <c r="R67" s="4" t="s">
        <v>11</v>
      </c>
      <c r="S67" s="4" t="s">
        <v>11</v>
      </c>
      <c r="T67" s="4" t="s">
        <v>11</v>
      </c>
      <c r="U67" s="4" t="s">
        <v>11</v>
      </c>
      <c r="V67" s="1" t="str">
        <f t="shared" ref="V67:V103" si="8">"$" &amp; E67 &amp;" = trim($_POST['" &amp; E67 &amp;"']);"</f>
        <v>$nr_telefone = trim($_POST['nr_telefone']);</v>
      </c>
      <c r="W67" s="1" t="str">
        <f t="shared" ref="W67:W103" si="9">", " &amp; E67&amp; " = '$" &amp; E67 &amp; "'"</f>
        <v>, nr_telefone = '$nr_telefone'</v>
      </c>
      <c r="X67" s="1" t="str">
        <f t="shared" ref="X67:X103" si="10">", " &amp; E67</f>
        <v>, nr_telefone</v>
      </c>
      <c r="Y67" s="1" t="str">
        <f t="shared" ref="Y67:Y103" si="11">", '$" &amp; E67 &amp; "'"</f>
        <v>, '$nr_telefone'</v>
      </c>
    </row>
    <row r="68" spans="1:25" s="1" customFormat="1" x14ac:dyDescent="0.25">
      <c r="A68" s="2" t="s">
        <v>191</v>
      </c>
      <c r="B68" s="2" t="s">
        <v>211</v>
      </c>
      <c r="C68" s="2" t="s">
        <v>212</v>
      </c>
      <c r="D68" s="2" t="s">
        <v>213</v>
      </c>
      <c r="E68" s="2" t="s">
        <v>214</v>
      </c>
      <c r="F68" s="9"/>
      <c r="G68" s="9"/>
      <c r="H68" s="9"/>
      <c r="I68" s="9"/>
      <c r="J68" s="9"/>
      <c r="K68" s="9" t="s">
        <v>61</v>
      </c>
      <c r="L68" s="9" t="s">
        <v>61</v>
      </c>
      <c r="M68" s="9" t="s">
        <v>61</v>
      </c>
      <c r="N68" s="9" t="s">
        <v>61</v>
      </c>
      <c r="O68" s="9" t="s">
        <v>61</v>
      </c>
      <c r="P68" s="9" t="s">
        <v>61</v>
      </c>
      <c r="Q68" s="9" t="s">
        <v>61</v>
      </c>
      <c r="R68" s="9" t="s">
        <v>61</v>
      </c>
      <c r="S68" s="9" t="s">
        <v>61</v>
      </c>
      <c r="T68" s="9" t="s">
        <v>61</v>
      </c>
      <c r="U68" s="9" t="s">
        <v>61</v>
      </c>
      <c r="V68" s="2" t="str">
        <f t="shared" si="8"/>
        <v>$ds_chave = trim($_POST['ds_chave']);</v>
      </c>
      <c r="W68" s="2" t="str">
        <f t="shared" si="9"/>
        <v>, ds_chave = '$ds_chave'</v>
      </c>
      <c r="X68" s="2" t="str">
        <f t="shared" si="10"/>
        <v>, ds_chave</v>
      </c>
      <c r="Y68" s="2" t="str">
        <f t="shared" si="11"/>
        <v>, '$ds_chave'</v>
      </c>
    </row>
    <row r="69" spans="1:25" s="1" customFormat="1" x14ac:dyDescent="0.25">
      <c r="A69" s="2" t="s">
        <v>191</v>
      </c>
      <c r="B69" s="2" t="s">
        <v>211</v>
      </c>
      <c r="C69" s="2" t="s">
        <v>212</v>
      </c>
      <c r="D69" s="2" t="s">
        <v>213</v>
      </c>
      <c r="E69" s="2" t="s">
        <v>215</v>
      </c>
      <c r="F69" s="9"/>
      <c r="G69" s="9"/>
      <c r="H69" s="9"/>
      <c r="I69" s="9"/>
      <c r="J69" s="9"/>
      <c r="K69" s="9" t="s">
        <v>61</v>
      </c>
      <c r="L69" s="9" t="s">
        <v>61</v>
      </c>
      <c r="M69" s="9" t="s">
        <v>61</v>
      </c>
      <c r="N69" s="9" t="s">
        <v>61</v>
      </c>
      <c r="O69" s="9" t="s">
        <v>61</v>
      </c>
      <c r="P69" s="9" t="s">
        <v>61</v>
      </c>
      <c r="Q69" s="9" t="s">
        <v>61</v>
      </c>
      <c r="R69" s="9" t="s">
        <v>61</v>
      </c>
      <c r="S69" s="9" t="s">
        <v>61</v>
      </c>
      <c r="T69" s="9" t="s">
        <v>61</v>
      </c>
      <c r="U69" s="9" t="s">
        <v>61</v>
      </c>
      <c r="V69" s="2" t="str">
        <f t="shared" si="8"/>
        <v>$ds_valor = trim($_POST['ds_valor']);</v>
      </c>
      <c r="W69" s="2" t="str">
        <f t="shared" si="9"/>
        <v>, ds_valor = '$ds_valor'</v>
      </c>
      <c r="X69" s="2" t="str">
        <f t="shared" si="10"/>
        <v>, ds_valor</v>
      </c>
      <c r="Y69" s="2" t="str">
        <f t="shared" si="11"/>
        <v>, '$ds_valor'</v>
      </c>
    </row>
    <row r="70" spans="1:25" s="1" customFormat="1" x14ac:dyDescent="0.25">
      <c r="A70" s="1" t="s">
        <v>89</v>
      </c>
      <c r="B70" s="1" t="s">
        <v>71</v>
      </c>
      <c r="C70" s="1" t="s">
        <v>72</v>
      </c>
      <c r="D70" s="1" t="s">
        <v>73</v>
      </c>
      <c r="E70" s="1" t="s">
        <v>74</v>
      </c>
      <c r="F70" s="3"/>
      <c r="G70" s="3"/>
      <c r="H70" s="3"/>
      <c r="I70" s="3"/>
      <c r="J70" s="3"/>
      <c r="K70" s="3" t="s">
        <v>11</v>
      </c>
      <c r="L70" s="3" t="s">
        <v>11</v>
      </c>
      <c r="M70" s="3" t="s">
        <v>11</v>
      </c>
      <c r="N70" s="3" t="s">
        <v>11</v>
      </c>
      <c r="O70" s="3" t="s">
        <v>11</v>
      </c>
      <c r="P70" s="4" t="s">
        <v>11</v>
      </c>
      <c r="Q70" s="4" t="s">
        <v>11</v>
      </c>
      <c r="R70" s="4" t="s">
        <v>11</v>
      </c>
      <c r="S70" s="4" t="s">
        <v>11</v>
      </c>
      <c r="T70" s="4" t="s">
        <v>11</v>
      </c>
      <c r="U70" s="4" t="s">
        <v>11</v>
      </c>
      <c r="V70" s="1" t="str">
        <f t="shared" si="8"/>
        <v>$ds_ocorrencia = trim($_POST['ds_ocorrencia']);</v>
      </c>
      <c r="W70" s="1" t="str">
        <f t="shared" si="9"/>
        <v>, ds_ocorrencia = '$ds_ocorrencia'</v>
      </c>
      <c r="X70" s="1" t="str">
        <f t="shared" si="10"/>
        <v>, ds_ocorrencia</v>
      </c>
      <c r="Y70" s="1" t="str">
        <f t="shared" si="11"/>
        <v>, '$ds_ocorrencia'</v>
      </c>
    </row>
    <row r="71" spans="1:25" s="1" customFormat="1" x14ac:dyDescent="0.25">
      <c r="A71" s="1" t="s">
        <v>89</v>
      </c>
      <c r="B71" s="1" t="s">
        <v>71</v>
      </c>
      <c r="C71" s="1" t="s">
        <v>72</v>
      </c>
      <c r="D71" s="1" t="s">
        <v>73</v>
      </c>
      <c r="E71" s="1" t="s">
        <v>76</v>
      </c>
      <c r="F71" s="3"/>
      <c r="G71" s="3"/>
      <c r="H71" s="3"/>
      <c r="I71" s="3"/>
      <c r="J71" s="3"/>
      <c r="K71" s="3" t="s">
        <v>11</v>
      </c>
      <c r="L71" s="3" t="s">
        <v>11</v>
      </c>
      <c r="M71" s="3" t="s">
        <v>11</v>
      </c>
      <c r="N71" s="3" t="s">
        <v>11</v>
      </c>
      <c r="O71" s="3" t="s">
        <v>11</v>
      </c>
      <c r="P71" s="4" t="s">
        <v>11</v>
      </c>
      <c r="Q71" s="4" t="s">
        <v>11</v>
      </c>
      <c r="R71" s="4" t="s">
        <v>11</v>
      </c>
      <c r="S71" s="4" t="s">
        <v>11</v>
      </c>
      <c r="T71" s="4" t="s">
        <v>11</v>
      </c>
      <c r="U71" s="4" t="s">
        <v>11</v>
      </c>
      <c r="V71" s="1" t="str">
        <f t="shared" si="8"/>
        <v>$id_funcao_resp = trim($_POST['id_funcao_resp']);</v>
      </c>
      <c r="W71" s="1" t="str">
        <f t="shared" si="9"/>
        <v>, id_funcao_resp = '$id_funcao_resp'</v>
      </c>
      <c r="X71" s="1" t="str">
        <f t="shared" si="10"/>
        <v>, id_funcao_resp</v>
      </c>
      <c r="Y71" s="1" t="str">
        <f t="shared" si="11"/>
        <v>, '$id_funcao_resp'</v>
      </c>
    </row>
    <row r="72" spans="1:25" s="1" customFormat="1" x14ac:dyDescent="0.25">
      <c r="A72" s="1" t="s">
        <v>89</v>
      </c>
      <c r="B72" s="1" t="s">
        <v>71</v>
      </c>
      <c r="C72" s="1" t="s">
        <v>72</v>
      </c>
      <c r="D72" s="1" t="s">
        <v>73</v>
      </c>
      <c r="E72" s="1" t="s">
        <v>77</v>
      </c>
      <c r="F72" s="3"/>
      <c r="G72" s="3"/>
      <c r="H72" s="3"/>
      <c r="I72" s="3"/>
      <c r="J72" s="3"/>
      <c r="K72" s="3" t="s">
        <v>11</v>
      </c>
      <c r="L72" s="3" t="s">
        <v>11</v>
      </c>
      <c r="M72" s="3" t="s">
        <v>11</v>
      </c>
      <c r="N72" s="3" t="s">
        <v>11</v>
      </c>
      <c r="O72" s="3" t="s">
        <v>11</v>
      </c>
      <c r="P72" s="4" t="s">
        <v>11</v>
      </c>
      <c r="Q72" s="4" t="s">
        <v>11</v>
      </c>
      <c r="R72" s="4" t="s">
        <v>11</v>
      </c>
      <c r="S72" s="4" t="s">
        <v>11</v>
      </c>
      <c r="T72" s="4" t="s">
        <v>11</v>
      </c>
      <c r="U72" s="4" t="s">
        <v>11</v>
      </c>
      <c r="V72" s="1" t="str">
        <f t="shared" si="8"/>
        <v>$lk_foto = trim($_POST['lk_foto']);</v>
      </c>
      <c r="W72" s="1" t="str">
        <f t="shared" si="9"/>
        <v>, lk_foto = '$lk_foto'</v>
      </c>
      <c r="X72" s="1" t="str">
        <f t="shared" si="10"/>
        <v>, lk_foto</v>
      </c>
      <c r="Y72" s="1" t="str">
        <f t="shared" si="11"/>
        <v>, '$lk_foto'</v>
      </c>
    </row>
    <row r="73" spans="1:25" s="1" customFormat="1" x14ac:dyDescent="0.25">
      <c r="A73" s="1" t="s">
        <v>89</v>
      </c>
      <c r="B73" s="1" t="s">
        <v>71</v>
      </c>
      <c r="C73" s="1" t="s">
        <v>72</v>
      </c>
      <c r="D73" s="1" t="s">
        <v>73</v>
      </c>
      <c r="E73" s="1" t="s">
        <v>75</v>
      </c>
      <c r="F73" s="3"/>
      <c r="G73" s="3"/>
      <c r="H73" s="3"/>
      <c r="I73" s="3"/>
      <c r="J73" s="3"/>
      <c r="K73" s="3" t="s">
        <v>11</v>
      </c>
      <c r="L73" s="3" t="s">
        <v>11</v>
      </c>
      <c r="M73" s="3" t="s">
        <v>11</v>
      </c>
      <c r="N73" s="3" t="s">
        <v>11</v>
      </c>
      <c r="O73" s="3" t="s">
        <v>11</v>
      </c>
      <c r="P73" s="4" t="s">
        <v>11</v>
      </c>
      <c r="Q73" s="4" t="s">
        <v>11</v>
      </c>
      <c r="R73" s="4" t="s">
        <v>11</v>
      </c>
      <c r="S73" s="4" t="s">
        <v>11</v>
      </c>
      <c r="T73" s="4" t="s">
        <v>11</v>
      </c>
      <c r="U73" s="4" t="s">
        <v>11</v>
      </c>
      <c r="V73" s="1" t="str">
        <f t="shared" si="8"/>
        <v>$st_membro = trim($_POST['st_membro']);</v>
      </c>
      <c r="W73" s="1" t="str">
        <f t="shared" si="9"/>
        <v>, st_membro = '$st_membro'</v>
      </c>
      <c r="X73" s="1" t="str">
        <f t="shared" si="10"/>
        <v>, st_membro</v>
      </c>
      <c r="Y73" s="1" t="str">
        <f t="shared" si="11"/>
        <v>, '$st_membro'</v>
      </c>
    </row>
    <row r="74" spans="1:25" s="1" customFormat="1" x14ac:dyDescent="0.25">
      <c r="A74" s="1" t="s">
        <v>89</v>
      </c>
      <c r="B74" s="1" t="s">
        <v>71</v>
      </c>
      <c r="C74" s="1" t="s">
        <v>72</v>
      </c>
      <c r="D74" s="1" t="s">
        <v>73</v>
      </c>
      <c r="E74" s="1" t="s">
        <v>70</v>
      </c>
      <c r="F74" s="3"/>
      <c r="G74" s="3"/>
      <c r="H74" s="3"/>
      <c r="I74" s="3"/>
      <c r="J74" s="3"/>
      <c r="K74" s="3" t="s">
        <v>11</v>
      </c>
      <c r="L74" s="3" t="s">
        <v>11</v>
      </c>
      <c r="M74" s="3" t="s">
        <v>11</v>
      </c>
      <c r="N74" s="3" t="s">
        <v>11</v>
      </c>
      <c r="O74" s="3" t="s">
        <v>11</v>
      </c>
      <c r="P74" s="4" t="s">
        <v>11</v>
      </c>
      <c r="Q74" s="4" t="s">
        <v>11</v>
      </c>
      <c r="R74" s="4" t="s">
        <v>11</v>
      </c>
      <c r="S74" s="4" t="s">
        <v>11</v>
      </c>
      <c r="T74" s="4" t="s">
        <v>11</v>
      </c>
      <c r="U74" s="4" t="s">
        <v>11</v>
      </c>
      <c r="V74" s="1" t="str">
        <f t="shared" si="8"/>
        <v>$st_tipo = trim($_POST['st_tipo']);</v>
      </c>
      <c r="W74" s="1" t="str">
        <f t="shared" si="9"/>
        <v>, st_tipo = '$st_tipo'</v>
      </c>
      <c r="X74" s="1" t="str">
        <f t="shared" si="10"/>
        <v>, st_tipo</v>
      </c>
      <c r="Y74" s="1" t="str">
        <f t="shared" si="11"/>
        <v>, '$st_tipo'</v>
      </c>
    </row>
    <row r="75" spans="1:25" s="1" customFormat="1" x14ac:dyDescent="0.25">
      <c r="A75" s="1" t="s">
        <v>91</v>
      </c>
      <c r="B75" s="1" t="s">
        <v>52</v>
      </c>
      <c r="C75" s="1" t="s">
        <v>10</v>
      </c>
      <c r="D75" s="1" t="s">
        <v>0</v>
      </c>
      <c r="E75" s="1" t="s">
        <v>16</v>
      </c>
      <c r="F75" s="3"/>
      <c r="G75" s="3"/>
      <c r="H75" s="3"/>
      <c r="I75" s="3"/>
      <c r="J75" s="3"/>
      <c r="K75" s="3" t="s">
        <v>11</v>
      </c>
      <c r="L75" s="3" t="s">
        <v>11</v>
      </c>
      <c r="M75" s="3" t="s">
        <v>11</v>
      </c>
      <c r="N75" s="3" t="s">
        <v>11</v>
      </c>
      <c r="O75" s="3" t="s">
        <v>11</v>
      </c>
      <c r="P75" s="4" t="s">
        <v>11</v>
      </c>
      <c r="Q75" s="4" t="s">
        <v>11</v>
      </c>
      <c r="R75" s="4" t="s">
        <v>11</v>
      </c>
      <c r="S75" s="4" t="s">
        <v>11</v>
      </c>
      <c r="T75" s="4" t="s">
        <v>11</v>
      </c>
      <c r="U75" s="4" t="s">
        <v>11</v>
      </c>
      <c r="V75" s="1" t="str">
        <f t="shared" si="8"/>
        <v>$ds_resumo = trim($_POST['ds_resumo']);</v>
      </c>
      <c r="W75" s="1" t="str">
        <f t="shared" si="9"/>
        <v>, ds_resumo = '$ds_resumo'</v>
      </c>
      <c r="X75" s="1" t="str">
        <f t="shared" si="10"/>
        <v>, ds_resumo</v>
      </c>
      <c r="Y75" s="1" t="str">
        <f t="shared" si="11"/>
        <v>, '$ds_resumo'</v>
      </c>
    </row>
    <row r="76" spans="1:25" s="1" customFormat="1" x14ac:dyDescent="0.25">
      <c r="A76" s="1" t="s">
        <v>91</v>
      </c>
      <c r="B76" s="1" t="s">
        <v>52</v>
      </c>
      <c r="C76" s="1" t="s">
        <v>10</v>
      </c>
      <c r="D76" s="1" t="s">
        <v>0</v>
      </c>
      <c r="E76" s="1" t="s">
        <v>8</v>
      </c>
      <c r="F76" s="3"/>
      <c r="G76" s="3"/>
      <c r="H76" s="3"/>
      <c r="I76" s="3"/>
      <c r="J76" s="3"/>
      <c r="K76" s="3" t="s">
        <v>11</v>
      </c>
      <c r="L76" s="3" t="s">
        <v>11</v>
      </c>
      <c r="M76" s="3" t="s">
        <v>11</v>
      </c>
      <c r="N76" s="3" t="s">
        <v>11</v>
      </c>
      <c r="O76" s="3" t="s">
        <v>11</v>
      </c>
      <c r="P76" s="4" t="s">
        <v>11</v>
      </c>
      <c r="Q76" s="4" t="s">
        <v>11</v>
      </c>
      <c r="R76" s="4" t="s">
        <v>11</v>
      </c>
      <c r="S76" s="4" t="s">
        <v>11</v>
      </c>
      <c r="T76" s="4" t="s">
        <v>11</v>
      </c>
      <c r="U76" s="4" t="s">
        <v>11</v>
      </c>
      <c r="V76" s="1" t="str">
        <f t="shared" si="8"/>
        <v>$ds_vantagem = trim($_POST['ds_vantagem']);</v>
      </c>
      <c r="W76" s="1" t="str">
        <f t="shared" si="9"/>
        <v>, ds_vantagem = '$ds_vantagem'</v>
      </c>
      <c r="X76" s="1" t="str">
        <f t="shared" si="10"/>
        <v>, ds_vantagem</v>
      </c>
      <c r="Y76" s="1" t="str">
        <f t="shared" si="11"/>
        <v>, '$ds_vantagem'</v>
      </c>
    </row>
    <row r="77" spans="1:25" s="1" customFormat="1" x14ac:dyDescent="0.25">
      <c r="A77" s="1" t="s">
        <v>91</v>
      </c>
      <c r="B77" s="1" t="s">
        <v>52</v>
      </c>
      <c r="C77" s="1" t="s">
        <v>10</v>
      </c>
      <c r="D77" s="1" t="s">
        <v>0</v>
      </c>
      <c r="E77" s="1" t="s">
        <v>6</v>
      </c>
      <c r="F77" s="3"/>
      <c r="G77" s="3"/>
      <c r="H77" s="3"/>
      <c r="I77" s="3"/>
      <c r="J77" s="3"/>
      <c r="K77" s="3" t="s">
        <v>11</v>
      </c>
      <c r="L77" s="3" t="s">
        <v>11</v>
      </c>
      <c r="M77" s="3" t="s">
        <v>11</v>
      </c>
      <c r="N77" s="3" t="s">
        <v>11</v>
      </c>
      <c r="O77" s="3" t="s">
        <v>11</v>
      </c>
      <c r="P77" s="4" t="s">
        <v>11</v>
      </c>
      <c r="Q77" s="4" t="s">
        <v>11</v>
      </c>
      <c r="R77" s="4" t="s">
        <v>11</v>
      </c>
      <c r="S77" s="4" t="s">
        <v>11</v>
      </c>
      <c r="T77" s="4" t="s">
        <v>11</v>
      </c>
      <c r="U77" s="4" t="s">
        <v>11</v>
      </c>
      <c r="V77" s="1" t="str">
        <f t="shared" si="8"/>
        <v>$id_email = trim($_POST['id_email']);</v>
      </c>
      <c r="W77" s="1" t="str">
        <f t="shared" si="9"/>
        <v>, id_email = '$id_email'</v>
      </c>
      <c r="X77" s="1" t="str">
        <f t="shared" si="10"/>
        <v>, id_email</v>
      </c>
      <c r="Y77" s="1" t="str">
        <f t="shared" si="11"/>
        <v>, '$id_email'</v>
      </c>
    </row>
    <row r="78" spans="1:25" s="1" customFormat="1" x14ac:dyDescent="0.25">
      <c r="A78" s="1" t="s">
        <v>91</v>
      </c>
      <c r="B78" s="1" t="s">
        <v>52</v>
      </c>
      <c r="C78" s="1" t="s">
        <v>10</v>
      </c>
      <c r="D78" s="1" t="s">
        <v>0</v>
      </c>
      <c r="E78" s="1" t="s">
        <v>4</v>
      </c>
      <c r="F78" s="3"/>
      <c r="G78" s="3"/>
      <c r="H78" s="3"/>
      <c r="I78" s="3"/>
      <c r="J78" s="3"/>
      <c r="K78" s="3" t="s">
        <v>11</v>
      </c>
      <c r="L78" s="3" t="s">
        <v>11</v>
      </c>
      <c r="M78" s="3" t="s">
        <v>11</v>
      </c>
      <c r="N78" s="3" t="s">
        <v>11</v>
      </c>
      <c r="O78" s="3" t="s">
        <v>11</v>
      </c>
      <c r="P78" s="4" t="s">
        <v>11</v>
      </c>
      <c r="Q78" s="4" t="s">
        <v>11</v>
      </c>
      <c r="R78" s="4" t="s">
        <v>11</v>
      </c>
      <c r="S78" s="4" t="s">
        <v>11</v>
      </c>
      <c r="T78" s="4" t="s">
        <v>11</v>
      </c>
      <c r="U78" s="4" t="s">
        <v>11</v>
      </c>
      <c r="V78" s="1" t="str">
        <f t="shared" si="8"/>
        <v>$nm_parceiro = trim($_POST['nm_parceiro']);</v>
      </c>
      <c r="W78" s="1" t="str">
        <f t="shared" si="9"/>
        <v>, nm_parceiro = '$nm_parceiro'</v>
      </c>
      <c r="X78" s="1" t="str">
        <f t="shared" si="10"/>
        <v>, nm_parceiro</v>
      </c>
      <c r="Y78" s="1" t="str">
        <f t="shared" si="11"/>
        <v>, '$nm_parceiro'</v>
      </c>
    </row>
    <row r="79" spans="1:25" s="1" customFormat="1" x14ac:dyDescent="0.25">
      <c r="A79" s="1" t="s">
        <v>91</v>
      </c>
      <c r="B79" s="1" t="s">
        <v>52</v>
      </c>
      <c r="C79" s="1" t="s">
        <v>10</v>
      </c>
      <c r="D79" s="1" t="s">
        <v>0</v>
      </c>
      <c r="E79" s="1" t="s">
        <v>5</v>
      </c>
      <c r="F79" s="3"/>
      <c r="G79" s="3"/>
      <c r="H79" s="3"/>
      <c r="I79" s="3"/>
      <c r="J79" s="3"/>
      <c r="K79" s="3" t="s">
        <v>11</v>
      </c>
      <c r="L79" s="3" t="s">
        <v>11</v>
      </c>
      <c r="M79" s="3" t="s">
        <v>11</v>
      </c>
      <c r="N79" s="3" t="s">
        <v>11</v>
      </c>
      <c r="O79" s="3" t="s">
        <v>11</v>
      </c>
      <c r="P79" s="4" t="s">
        <v>11</v>
      </c>
      <c r="Q79" s="4" t="s">
        <v>11</v>
      </c>
      <c r="R79" s="4" t="s">
        <v>11</v>
      </c>
      <c r="S79" s="4" t="s">
        <v>11</v>
      </c>
      <c r="T79" s="4" t="s">
        <v>11</v>
      </c>
      <c r="U79" s="4" t="s">
        <v>11</v>
      </c>
      <c r="V79" s="1" t="str">
        <f t="shared" si="8"/>
        <v>$nr_documento = trim($_POST['nr_documento']);</v>
      </c>
      <c r="W79" s="1" t="str">
        <f t="shared" si="9"/>
        <v>, nr_documento = '$nr_documento'</v>
      </c>
      <c r="X79" s="1" t="str">
        <f t="shared" si="10"/>
        <v>, nr_documento</v>
      </c>
      <c r="Y79" s="1" t="str">
        <f t="shared" si="11"/>
        <v>, '$nr_documento'</v>
      </c>
    </row>
    <row r="80" spans="1:25" s="1" customFormat="1" x14ac:dyDescent="0.25">
      <c r="A80" s="1" t="s">
        <v>91</v>
      </c>
      <c r="B80" s="1" t="s">
        <v>52</v>
      </c>
      <c r="C80" s="1" t="s">
        <v>10</v>
      </c>
      <c r="D80" s="1" t="s">
        <v>0</v>
      </c>
      <c r="E80" s="1" t="s">
        <v>7</v>
      </c>
      <c r="F80" s="3"/>
      <c r="G80" s="3"/>
      <c r="H80" s="3"/>
      <c r="I80" s="3"/>
      <c r="J80" s="3"/>
      <c r="K80" s="3" t="s">
        <v>11</v>
      </c>
      <c r="L80" s="3" t="s">
        <v>11</v>
      </c>
      <c r="M80" s="3" t="s">
        <v>11</v>
      </c>
      <c r="N80" s="3" t="s">
        <v>11</v>
      </c>
      <c r="O80" s="3" t="s">
        <v>11</v>
      </c>
      <c r="P80" s="4" t="s">
        <v>11</v>
      </c>
      <c r="Q80" s="4" t="s">
        <v>11</v>
      </c>
      <c r="R80" s="4" t="s">
        <v>11</v>
      </c>
      <c r="S80" s="4" t="s">
        <v>11</v>
      </c>
      <c r="T80" s="4" t="s">
        <v>11</v>
      </c>
      <c r="U80" s="4" t="s">
        <v>11</v>
      </c>
      <c r="V80" s="1" t="str">
        <f t="shared" si="8"/>
        <v>$nr_telefone = trim($_POST['nr_telefone']);</v>
      </c>
      <c r="W80" s="1" t="str">
        <f t="shared" si="9"/>
        <v>, nr_telefone = '$nr_telefone'</v>
      </c>
      <c r="X80" s="1" t="str">
        <f t="shared" si="10"/>
        <v>, nr_telefone</v>
      </c>
      <c r="Y80" s="1" t="str">
        <f t="shared" si="11"/>
        <v>, '$nr_telefone'</v>
      </c>
    </row>
    <row r="81" spans="1:25" s="1" customFormat="1" x14ac:dyDescent="0.25">
      <c r="A81" s="1" t="s">
        <v>91</v>
      </c>
      <c r="B81" s="1" t="s">
        <v>52</v>
      </c>
      <c r="C81" s="1" t="s">
        <v>10</v>
      </c>
      <c r="D81" s="1" t="s">
        <v>0</v>
      </c>
      <c r="E81" s="1" t="s">
        <v>17</v>
      </c>
      <c r="F81" s="3"/>
      <c r="G81" s="3"/>
      <c r="H81" s="3"/>
      <c r="I81" s="3"/>
      <c r="J81" s="3"/>
      <c r="K81" s="3" t="s">
        <v>11</v>
      </c>
      <c r="L81" s="3" t="s">
        <v>11</v>
      </c>
      <c r="M81" s="3" t="s">
        <v>11</v>
      </c>
      <c r="N81" s="3" t="s">
        <v>11</v>
      </c>
      <c r="O81" s="3" t="s">
        <v>11</v>
      </c>
      <c r="P81" s="4" t="s">
        <v>11</v>
      </c>
      <c r="Q81" s="4" t="s">
        <v>11</v>
      </c>
      <c r="R81" s="4" t="s">
        <v>11</v>
      </c>
      <c r="S81" s="4" t="s">
        <v>11</v>
      </c>
      <c r="T81" s="4" t="s">
        <v>11</v>
      </c>
      <c r="U81" s="4" t="s">
        <v>11</v>
      </c>
      <c r="V81" s="1" t="str">
        <f t="shared" si="8"/>
        <v>$st_membros = trim($_POST['st_membros']);</v>
      </c>
      <c r="W81" s="1" t="str">
        <f t="shared" si="9"/>
        <v>, st_membros = '$st_membros'</v>
      </c>
      <c r="X81" s="1" t="str">
        <f t="shared" si="10"/>
        <v>, st_membros</v>
      </c>
      <c r="Y81" s="1" t="str">
        <f t="shared" si="11"/>
        <v>, '$st_membros'</v>
      </c>
    </row>
    <row r="82" spans="1:25" s="1" customFormat="1" ht="15.75" x14ac:dyDescent="0.25">
      <c r="A82" s="5" t="s">
        <v>169</v>
      </c>
      <c r="B82" s="1" t="s">
        <v>172</v>
      </c>
      <c r="C82" s="1" t="s">
        <v>180</v>
      </c>
      <c r="D82" s="1" t="s">
        <v>185</v>
      </c>
      <c r="E82" s="1" t="s">
        <v>174</v>
      </c>
      <c r="F82" s="3"/>
      <c r="G82" s="3"/>
      <c r="H82" s="3"/>
      <c r="I82" s="3"/>
      <c r="J82" s="3"/>
      <c r="K82" s="3" t="s">
        <v>11</v>
      </c>
      <c r="L82" s="3" t="s">
        <v>11</v>
      </c>
      <c r="M82" s="3" t="s">
        <v>11</v>
      </c>
      <c r="N82" s="3" t="s">
        <v>11</v>
      </c>
      <c r="O82" s="3" t="s">
        <v>11</v>
      </c>
      <c r="P82" s="4" t="s">
        <v>11</v>
      </c>
      <c r="Q82" s="4" t="s">
        <v>11</v>
      </c>
      <c r="R82" s="4" t="s">
        <v>11</v>
      </c>
      <c r="S82" s="4" t="s">
        <v>11</v>
      </c>
      <c r="T82" s="4" t="s">
        <v>11</v>
      </c>
      <c r="U82" s="4" t="s">
        <v>11</v>
      </c>
      <c r="V82" s="1" t="str">
        <f t="shared" si="8"/>
        <v>$dt_acomp = trim($_POST['dt_acomp']);</v>
      </c>
      <c r="W82" s="1" t="str">
        <f t="shared" si="9"/>
        <v>, dt_acomp = '$dt_acomp'</v>
      </c>
      <c r="X82" s="1" t="str">
        <f t="shared" si="10"/>
        <v>, dt_acomp</v>
      </c>
      <c r="Y82" s="1" t="str">
        <f t="shared" si="11"/>
        <v>, '$dt_acomp'</v>
      </c>
    </row>
    <row r="83" spans="1:25" ht="15.75" x14ac:dyDescent="0.25">
      <c r="A83" s="5" t="s">
        <v>169</v>
      </c>
      <c r="B83" s="1" t="s">
        <v>172</v>
      </c>
      <c r="C83" s="1" t="s">
        <v>180</v>
      </c>
      <c r="D83" s="1" t="s">
        <v>185</v>
      </c>
      <c r="E83" s="1" t="s">
        <v>140</v>
      </c>
      <c r="F83" s="3"/>
      <c r="G83" s="3"/>
      <c r="H83" s="3"/>
      <c r="I83" s="3"/>
      <c r="J83" s="3"/>
      <c r="K83" s="3" t="s">
        <v>11</v>
      </c>
      <c r="L83" s="3" t="s">
        <v>11</v>
      </c>
      <c r="M83" s="3" t="s">
        <v>11</v>
      </c>
      <c r="N83" s="3" t="s">
        <v>11</v>
      </c>
      <c r="O83" s="3" t="s">
        <v>11</v>
      </c>
      <c r="P83" s="4" t="s">
        <v>11</v>
      </c>
      <c r="Q83" s="4" t="s">
        <v>11</v>
      </c>
      <c r="R83" s="4" t="s">
        <v>11</v>
      </c>
      <c r="S83" s="4" t="s">
        <v>11</v>
      </c>
      <c r="T83" s="4" t="s">
        <v>11</v>
      </c>
      <c r="U83" s="4" t="s">
        <v>11</v>
      </c>
      <c r="V83" s="1" t="str">
        <f t="shared" si="8"/>
        <v>$id = trim($_POST['id']);</v>
      </c>
      <c r="W83" s="1" t="str">
        <f t="shared" si="9"/>
        <v>, id = '$id'</v>
      </c>
      <c r="X83" s="1" t="str">
        <f t="shared" si="10"/>
        <v>, id</v>
      </c>
      <c r="Y83" s="1" t="str">
        <f t="shared" si="11"/>
        <v>, '$id'</v>
      </c>
    </row>
    <row r="84" spans="1:25" ht="15.75" x14ac:dyDescent="0.25">
      <c r="A84" s="5" t="s">
        <v>169</v>
      </c>
      <c r="B84" s="1" t="s">
        <v>172</v>
      </c>
      <c r="C84" s="1" t="s">
        <v>180</v>
      </c>
      <c r="D84" s="1" t="s">
        <v>185</v>
      </c>
      <c r="E84" s="1" t="s">
        <v>173</v>
      </c>
      <c r="F84" s="3"/>
      <c r="G84" s="3"/>
      <c r="H84" s="3"/>
      <c r="I84" s="3"/>
      <c r="J84" s="3"/>
      <c r="K84" s="3" t="s">
        <v>11</v>
      </c>
      <c r="L84" s="3" t="s">
        <v>11</v>
      </c>
      <c r="M84" s="3" t="s">
        <v>11</v>
      </c>
      <c r="N84" s="3" t="s">
        <v>11</v>
      </c>
      <c r="O84" s="3" t="s">
        <v>11</v>
      </c>
      <c r="P84" s="4" t="s">
        <v>11</v>
      </c>
      <c r="Q84" s="4" t="s">
        <v>11</v>
      </c>
      <c r="R84" s="4" t="s">
        <v>11</v>
      </c>
      <c r="S84" s="4" t="s">
        <v>11</v>
      </c>
      <c r="T84" s="4" t="s">
        <v>11</v>
      </c>
      <c r="U84" s="4" t="s">
        <v>11</v>
      </c>
      <c r="V84" s="1" t="str">
        <f t="shared" si="8"/>
        <v>$id_projeto = trim($_POST['id_projeto']);</v>
      </c>
      <c r="W84" s="1" t="str">
        <f t="shared" si="9"/>
        <v>, id_projeto = '$id_projeto'</v>
      </c>
      <c r="X84" s="1" t="str">
        <f t="shared" si="10"/>
        <v>, id_projeto</v>
      </c>
      <c r="Y84" s="1" t="str">
        <f t="shared" si="11"/>
        <v>, '$id_projeto'</v>
      </c>
    </row>
    <row r="85" spans="1:25" s="1" customFormat="1" ht="15.75" x14ac:dyDescent="0.25">
      <c r="A85" s="5" t="s">
        <v>169</v>
      </c>
      <c r="B85" s="1" t="s">
        <v>172</v>
      </c>
      <c r="C85" s="1" t="s">
        <v>180</v>
      </c>
      <c r="D85" s="1" t="s">
        <v>185</v>
      </c>
      <c r="E85" s="1" t="s">
        <v>175</v>
      </c>
      <c r="F85" s="3"/>
      <c r="G85" s="3"/>
      <c r="H85" s="3"/>
      <c r="I85" s="3"/>
      <c r="J85" s="3"/>
      <c r="K85" s="3" t="s">
        <v>11</v>
      </c>
      <c r="L85" s="3" t="s">
        <v>11</v>
      </c>
      <c r="M85" s="3" t="s">
        <v>11</v>
      </c>
      <c r="N85" s="3" t="s">
        <v>11</v>
      </c>
      <c r="O85" s="3" t="s">
        <v>11</v>
      </c>
      <c r="P85" s="4" t="s">
        <v>11</v>
      </c>
      <c r="Q85" s="4" t="s">
        <v>11</v>
      </c>
      <c r="R85" s="4" t="s">
        <v>11</v>
      </c>
      <c r="S85" s="4" t="s">
        <v>11</v>
      </c>
      <c r="T85" s="4" t="s">
        <v>11</v>
      </c>
      <c r="U85" s="4" t="s">
        <v>11</v>
      </c>
      <c r="V85" s="1" t="str">
        <f t="shared" si="8"/>
        <v>$nr_previsto = trim($_POST['nr_previsto']);</v>
      </c>
      <c r="W85" s="1" t="str">
        <f t="shared" si="9"/>
        <v>, nr_previsto = '$nr_previsto'</v>
      </c>
      <c r="X85" s="1" t="str">
        <f t="shared" si="10"/>
        <v>, nr_previsto</v>
      </c>
      <c r="Y85" s="1" t="str">
        <f t="shared" si="11"/>
        <v>, '$nr_previsto'</v>
      </c>
    </row>
    <row r="86" spans="1:25" s="1" customFormat="1" ht="15.75" x14ac:dyDescent="0.25">
      <c r="A86" s="5" t="s">
        <v>169</v>
      </c>
      <c r="B86" s="1" t="s">
        <v>172</v>
      </c>
      <c r="C86" s="1" t="s">
        <v>180</v>
      </c>
      <c r="D86" s="1" t="s">
        <v>185</v>
      </c>
      <c r="E86" s="1" t="s">
        <v>176</v>
      </c>
      <c r="F86" s="3"/>
      <c r="G86" s="3"/>
      <c r="H86" s="3"/>
      <c r="I86" s="3"/>
      <c r="J86" s="3"/>
      <c r="K86" s="3" t="s">
        <v>11</v>
      </c>
      <c r="L86" s="3" t="s">
        <v>11</v>
      </c>
      <c r="M86" s="3" t="s">
        <v>11</v>
      </c>
      <c r="N86" s="3" t="s">
        <v>11</v>
      </c>
      <c r="O86" s="3" t="s">
        <v>11</v>
      </c>
      <c r="P86" s="4" t="s">
        <v>11</v>
      </c>
      <c r="Q86" s="4" t="s">
        <v>11</v>
      </c>
      <c r="R86" s="4" t="s">
        <v>11</v>
      </c>
      <c r="S86" s="4" t="s">
        <v>11</v>
      </c>
      <c r="T86" s="4" t="s">
        <v>11</v>
      </c>
      <c r="U86" s="4" t="s">
        <v>11</v>
      </c>
      <c r="V86" s="1" t="str">
        <f t="shared" si="8"/>
        <v>$nr_realizado = trim($_POST['nr_realizado']);</v>
      </c>
      <c r="W86" s="1" t="str">
        <f t="shared" si="9"/>
        <v>, nr_realizado = '$nr_realizado'</v>
      </c>
      <c r="X86" s="1" t="str">
        <f t="shared" si="10"/>
        <v>, nr_realizado</v>
      </c>
      <c r="Y86" s="1" t="str">
        <f t="shared" si="11"/>
        <v>, '$nr_realizado'</v>
      </c>
    </row>
    <row r="87" spans="1:25" s="1" customFormat="1" ht="15.75" x14ac:dyDescent="0.25">
      <c r="A87" s="5" t="s">
        <v>169</v>
      </c>
      <c r="B87" s="1" t="s">
        <v>172</v>
      </c>
      <c r="C87" s="1" t="s">
        <v>180</v>
      </c>
      <c r="D87" s="1" t="s">
        <v>185</v>
      </c>
      <c r="E87" s="1" t="s">
        <v>177</v>
      </c>
      <c r="F87" s="3"/>
      <c r="G87" s="3"/>
      <c r="H87" s="3"/>
      <c r="I87" s="3"/>
      <c r="J87" s="3"/>
      <c r="K87" s="3" t="s">
        <v>11</v>
      </c>
      <c r="L87" s="3" t="s">
        <v>11</v>
      </c>
      <c r="M87" s="3" t="s">
        <v>11</v>
      </c>
      <c r="N87" s="3" t="s">
        <v>11</v>
      </c>
      <c r="O87" s="3" t="s">
        <v>11</v>
      </c>
      <c r="P87" s="4" t="s">
        <v>11</v>
      </c>
      <c r="Q87" s="4" t="s">
        <v>11</v>
      </c>
      <c r="R87" s="4" t="s">
        <v>11</v>
      </c>
      <c r="S87" s="4" t="s">
        <v>11</v>
      </c>
      <c r="T87" s="4" t="s">
        <v>11</v>
      </c>
      <c r="U87" s="4" t="s">
        <v>11</v>
      </c>
      <c r="V87" s="1" t="str">
        <f t="shared" si="8"/>
        <v>$vl_previsto = trim($_POST['vl_previsto']);</v>
      </c>
      <c r="W87" s="1" t="str">
        <f t="shared" si="9"/>
        <v>, vl_previsto = '$vl_previsto'</v>
      </c>
      <c r="X87" s="1" t="str">
        <f t="shared" si="10"/>
        <v>, vl_previsto</v>
      </c>
      <c r="Y87" s="1" t="str">
        <f t="shared" si="11"/>
        <v>, '$vl_previsto'</v>
      </c>
    </row>
    <row r="88" spans="1:25" s="1" customFormat="1" ht="15.75" x14ac:dyDescent="0.25">
      <c r="A88" s="5" t="s">
        <v>169</v>
      </c>
      <c r="B88" s="1" t="s">
        <v>172</v>
      </c>
      <c r="C88" s="1" t="s">
        <v>180</v>
      </c>
      <c r="D88" s="1" t="s">
        <v>185</v>
      </c>
      <c r="E88" s="1" t="s">
        <v>178</v>
      </c>
      <c r="F88" s="3"/>
      <c r="G88" s="3"/>
      <c r="H88" s="3"/>
      <c r="I88" s="3"/>
      <c r="J88" s="3"/>
      <c r="K88" s="3" t="s">
        <v>11</v>
      </c>
      <c r="L88" s="3" t="s">
        <v>11</v>
      </c>
      <c r="M88" s="3" t="s">
        <v>11</v>
      </c>
      <c r="N88" s="3" t="s">
        <v>11</v>
      </c>
      <c r="O88" s="3" t="s">
        <v>11</v>
      </c>
      <c r="P88" s="4" t="s">
        <v>11</v>
      </c>
      <c r="Q88" s="4" t="s">
        <v>11</v>
      </c>
      <c r="R88" s="4" t="s">
        <v>11</v>
      </c>
      <c r="S88" s="4" t="s">
        <v>11</v>
      </c>
      <c r="T88" s="4" t="s">
        <v>11</v>
      </c>
      <c r="U88" s="4" t="s">
        <v>11</v>
      </c>
      <c r="V88" s="1" t="str">
        <f t="shared" si="8"/>
        <v>$vl_realizado = trim($_POST['vl_realizado']);</v>
      </c>
      <c r="W88" s="1" t="str">
        <f t="shared" si="9"/>
        <v>, vl_realizado = '$vl_realizado'</v>
      </c>
      <c r="X88" s="1" t="str">
        <f t="shared" si="10"/>
        <v>, vl_realizado</v>
      </c>
      <c r="Y88" s="1" t="str">
        <f t="shared" si="11"/>
        <v>, '$vl_realizado'</v>
      </c>
    </row>
    <row r="89" spans="1:25" s="1" customFormat="1" ht="15.75" x14ac:dyDescent="0.25">
      <c r="A89" s="5" t="s">
        <v>169</v>
      </c>
      <c r="B89" s="1" t="s">
        <v>188</v>
      </c>
      <c r="C89" s="1" t="s">
        <v>187</v>
      </c>
      <c r="D89" s="1" t="s">
        <v>186</v>
      </c>
      <c r="E89" s="1" t="s">
        <v>171</v>
      </c>
      <c r="F89" s="3"/>
      <c r="G89" s="3"/>
      <c r="H89" s="3"/>
      <c r="I89" s="3"/>
      <c r="J89" s="3"/>
      <c r="K89" s="3" t="s">
        <v>11</v>
      </c>
      <c r="L89" s="3" t="s">
        <v>11</v>
      </c>
      <c r="M89" s="3" t="s">
        <v>11</v>
      </c>
      <c r="N89" s="3" t="s">
        <v>11</v>
      </c>
      <c r="O89" s="3" t="s">
        <v>11</v>
      </c>
      <c r="P89" s="4" t="s">
        <v>11</v>
      </c>
      <c r="Q89" s="4" t="s">
        <v>11</v>
      </c>
      <c r="R89" s="4" t="s">
        <v>11</v>
      </c>
      <c r="S89" s="4" t="s">
        <v>11</v>
      </c>
      <c r="T89" s="4" t="s">
        <v>11</v>
      </c>
      <c r="U89" s="4" t="s">
        <v>11</v>
      </c>
      <c r="V89" s="1" t="str">
        <f t="shared" si="8"/>
        <v>$ds_projeto = trim($_POST['ds_projeto']);</v>
      </c>
      <c r="W89" s="1" t="str">
        <f t="shared" si="9"/>
        <v>, ds_projeto = '$ds_projeto'</v>
      </c>
      <c r="X89" s="1" t="str">
        <f t="shared" si="10"/>
        <v>, ds_projeto</v>
      </c>
      <c r="Y89" s="1" t="str">
        <f t="shared" si="11"/>
        <v>, '$ds_projeto'</v>
      </c>
    </row>
    <row r="90" spans="1:25" s="1" customFormat="1" ht="15.75" x14ac:dyDescent="0.25">
      <c r="A90" s="5" t="s">
        <v>169</v>
      </c>
      <c r="B90" s="1" t="s">
        <v>188</v>
      </c>
      <c r="C90" s="1" t="s">
        <v>187</v>
      </c>
      <c r="D90" s="1" t="s">
        <v>186</v>
      </c>
      <c r="E90" s="1" t="s">
        <v>170</v>
      </c>
      <c r="F90" s="3"/>
      <c r="G90" s="3"/>
      <c r="H90" s="3"/>
      <c r="I90" s="3"/>
      <c r="J90" s="3"/>
      <c r="K90" s="3" t="s">
        <v>11</v>
      </c>
      <c r="L90" s="3" t="s">
        <v>11</v>
      </c>
      <c r="M90" s="3" t="s">
        <v>11</v>
      </c>
      <c r="N90" s="3" t="s">
        <v>11</v>
      </c>
      <c r="O90" s="3" t="s">
        <v>11</v>
      </c>
      <c r="P90" s="4" t="s">
        <v>11</v>
      </c>
      <c r="Q90" s="4" t="s">
        <v>11</v>
      </c>
      <c r="R90" s="4" t="s">
        <v>11</v>
      </c>
      <c r="S90" s="4" t="s">
        <v>11</v>
      </c>
      <c r="T90" s="4" t="s">
        <v>11</v>
      </c>
      <c r="U90" s="4" t="s">
        <v>11</v>
      </c>
      <c r="V90" s="1" t="str">
        <f t="shared" si="8"/>
        <v>$ds_titulo = trim($_POST['ds_titulo']);</v>
      </c>
      <c r="W90" s="1" t="str">
        <f t="shared" si="9"/>
        <v>, ds_titulo = '$ds_titulo'</v>
      </c>
      <c r="X90" s="1" t="str">
        <f t="shared" si="10"/>
        <v>, ds_titulo</v>
      </c>
      <c r="Y90" s="1" t="str">
        <f t="shared" si="11"/>
        <v>, '$ds_titulo'</v>
      </c>
    </row>
    <row r="91" spans="1:25" s="1" customFormat="1" ht="15.75" x14ac:dyDescent="0.25">
      <c r="A91" s="5" t="s">
        <v>169</v>
      </c>
      <c r="B91" s="1" t="s">
        <v>188</v>
      </c>
      <c r="C91" s="1" t="s">
        <v>187</v>
      </c>
      <c r="D91" s="1" t="s">
        <v>186</v>
      </c>
      <c r="E91" s="1" t="s">
        <v>140</v>
      </c>
      <c r="F91" s="3"/>
      <c r="G91" s="3"/>
      <c r="H91" s="3"/>
      <c r="I91" s="3"/>
      <c r="J91" s="3"/>
      <c r="K91" s="3" t="s">
        <v>11</v>
      </c>
      <c r="L91" s="3" t="s">
        <v>11</v>
      </c>
      <c r="M91" s="3" t="s">
        <v>11</v>
      </c>
      <c r="N91" s="3" t="s">
        <v>11</v>
      </c>
      <c r="O91" s="3" t="s">
        <v>11</v>
      </c>
      <c r="P91" s="4" t="s">
        <v>11</v>
      </c>
      <c r="Q91" s="4" t="s">
        <v>11</v>
      </c>
      <c r="R91" s="4" t="s">
        <v>11</v>
      </c>
      <c r="S91" s="4" t="s">
        <v>11</v>
      </c>
      <c r="T91" s="4" t="s">
        <v>11</v>
      </c>
      <c r="U91" s="4" t="s">
        <v>11</v>
      </c>
      <c r="V91" s="1" t="str">
        <f t="shared" si="8"/>
        <v>$id = trim($_POST['id']);</v>
      </c>
      <c r="W91" s="1" t="str">
        <f t="shared" si="9"/>
        <v>, id = '$id'</v>
      </c>
      <c r="X91" s="1" t="str">
        <f t="shared" si="10"/>
        <v>, id</v>
      </c>
      <c r="Y91" s="1" t="str">
        <f t="shared" si="11"/>
        <v>, '$id'</v>
      </c>
    </row>
    <row r="92" spans="1:25" ht="15.75" x14ac:dyDescent="0.25">
      <c r="A92" s="5" t="s">
        <v>169</v>
      </c>
      <c r="B92" s="1" t="s">
        <v>188</v>
      </c>
      <c r="C92" s="1" t="s">
        <v>187</v>
      </c>
      <c r="D92" s="1" t="s">
        <v>186</v>
      </c>
      <c r="E92" s="1" t="s">
        <v>183</v>
      </c>
      <c r="F92" s="3"/>
      <c r="G92" s="3"/>
      <c r="H92" s="3"/>
      <c r="I92" s="3"/>
      <c r="J92" s="3"/>
      <c r="K92" s="3" t="s">
        <v>11</v>
      </c>
      <c r="L92" s="3" t="s">
        <v>11</v>
      </c>
      <c r="M92" s="3" t="s">
        <v>11</v>
      </c>
      <c r="N92" s="3" t="s">
        <v>11</v>
      </c>
      <c r="O92" s="3" t="s">
        <v>11</v>
      </c>
      <c r="P92" s="4" t="s">
        <v>11</v>
      </c>
      <c r="Q92" s="4" t="s">
        <v>11</v>
      </c>
      <c r="R92" s="4" t="s">
        <v>11</v>
      </c>
      <c r="S92" s="4" t="s">
        <v>11</v>
      </c>
      <c r="T92" s="4" t="s">
        <v>11</v>
      </c>
      <c r="U92" s="4" t="s">
        <v>11</v>
      </c>
      <c r="V92" s="1" t="str">
        <f t="shared" si="8"/>
        <v>$vl_projeto = trim($_POST['vl_projeto']);</v>
      </c>
      <c r="W92" s="1" t="str">
        <f t="shared" si="9"/>
        <v>, vl_projeto = '$vl_projeto'</v>
      </c>
      <c r="X92" s="1" t="str">
        <f t="shared" si="10"/>
        <v>, vl_projeto</v>
      </c>
      <c r="Y92" s="1" t="str">
        <f t="shared" si="11"/>
        <v>, '$vl_projeto'</v>
      </c>
    </row>
    <row r="93" spans="1:25" x14ac:dyDescent="0.25">
      <c r="A93" s="2" t="s">
        <v>191</v>
      </c>
      <c r="B93" s="2" t="s">
        <v>208</v>
      </c>
      <c r="C93" s="2" t="s">
        <v>209</v>
      </c>
      <c r="D93" s="2" t="s">
        <v>210</v>
      </c>
      <c r="E93" s="2" t="s">
        <v>40</v>
      </c>
      <c r="F93" s="9"/>
      <c r="G93" s="9"/>
      <c r="H93" s="9"/>
      <c r="I93" s="9"/>
      <c r="J93" s="9"/>
      <c r="K93" s="9" t="s">
        <v>11</v>
      </c>
      <c r="L93" s="9" t="s">
        <v>11</v>
      </c>
      <c r="M93" s="9" t="s">
        <v>11</v>
      </c>
      <c r="N93" s="9" t="s">
        <v>11</v>
      </c>
      <c r="O93" s="9" t="s">
        <v>11</v>
      </c>
      <c r="P93" s="9" t="s">
        <v>11</v>
      </c>
      <c r="Q93" s="9" t="s">
        <v>11</v>
      </c>
      <c r="R93" s="9" t="s">
        <v>11</v>
      </c>
      <c r="S93" s="9" t="s">
        <v>11</v>
      </c>
      <c r="T93" s="9" t="s">
        <v>11</v>
      </c>
      <c r="U93" s="9" t="s">
        <v>11</v>
      </c>
      <c r="V93" s="2" t="str">
        <f t="shared" si="8"/>
        <v>$id_membro = trim($_POST['id_membro']);</v>
      </c>
      <c r="W93" s="2" t="str">
        <f t="shared" si="9"/>
        <v>, id_membro = '$id_membro'</v>
      </c>
      <c r="X93" s="2" t="str">
        <f t="shared" si="10"/>
        <v>, id_membro</v>
      </c>
      <c r="Y93" s="2" t="str">
        <f t="shared" si="11"/>
        <v>, '$id_membro'</v>
      </c>
    </row>
    <row r="94" spans="1:25" x14ac:dyDescent="0.25">
      <c r="A94" s="2" t="s">
        <v>191</v>
      </c>
      <c r="B94" s="2" t="s">
        <v>208</v>
      </c>
      <c r="C94" s="2" t="s">
        <v>209</v>
      </c>
      <c r="D94" s="2" t="s">
        <v>210</v>
      </c>
      <c r="E94" s="2" t="s">
        <v>167</v>
      </c>
      <c r="F94" s="9"/>
      <c r="G94" s="9"/>
      <c r="H94" s="9"/>
      <c r="I94" s="9"/>
      <c r="J94" s="9"/>
      <c r="K94" s="9" t="s">
        <v>11</v>
      </c>
      <c r="L94" s="9" t="s">
        <v>11</v>
      </c>
      <c r="M94" s="9" t="s">
        <v>11</v>
      </c>
      <c r="N94" s="9" t="s">
        <v>11</v>
      </c>
      <c r="O94" s="9" t="s">
        <v>11</v>
      </c>
      <c r="P94" s="9" t="s">
        <v>11</v>
      </c>
      <c r="Q94" s="9" t="s">
        <v>11</v>
      </c>
      <c r="R94" s="9" t="s">
        <v>11</v>
      </c>
      <c r="S94" s="9" t="s">
        <v>11</v>
      </c>
      <c r="T94" s="9" t="s">
        <v>11</v>
      </c>
      <c r="U94" s="9" t="s">
        <v>11</v>
      </c>
      <c r="V94" s="2" t="str">
        <f t="shared" si="8"/>
        <v>$ts_inicio = trim($_POST['ts_inicio']);</v>
      </c>
      <c r="W94" s="2" t="str">
        <f t="shared" si="9"/>
        <v>, ts_inicio = '$ts_inicio'</v>
      </c>
      <c r="X94" s="2" t="str">
        <f t="shared" si="10"/>
        <v>, ts_inicio</v>
      </c>
      <c r="Y94" s="2" t="str">
        <f t="shared" si="11"/>
        <v>, '$ts_inicio'</v>
      </c>
    </row>
    <row r="95" spans="1:25" x14ac:dyDescent="0.25">
      <c r="A95" s="2" t="s">
        <v>191</v>
      </c>
      <c r="B95" s="2" t="s">
        <v>208</v>
      </c>
      <c r="C95" s="2" t="s">
        <v>209</v>
      </c>
      <c r="D95" s="2" t="s">
        <v>210</v>
      </c>
      <c r="E95" s="2" t="s">
        <v>168</v>
      </c>
      <c r="F95" s="9"/>
      <c r="G95" s="9"/>
      <c r="H95" s="9"/>
      <c r="I95" s="9"/>
      <c r="J95" s="9"/>
      <c r="K95" s="9" t="s">
        <v>11</v>
      </c>
      <c r="L95" s="9" t="s">
        <v>11</v>
      </c>
      <c r="M95" s="9" t="s">
        <v>11</v>
      </c>
      <c r="N95" s="9" t="s">
        <v>11</v>
      </c>
      <c r="O95" s="9" t="s">
        <v>11</v>
      </c>
      <c r="P95" s="9" t="s">
        <v>11</v>
      </c>
      <c r="Q95" s="9" t="s">
        <v>11</v>
      </c>
      <c r="R95" s="9" t="s">
        <v>11</v>
      </c>
      <c r="S95" s="9" t="s">
        <v>11</v>
      </c>
      <c r="T95" s="9" t="s">
        <v>11</v>
      </c>
      <c r="U95" s="9" t="s">
        <v>11</v>
      </c>
      <c r="V95" s="2" t="str">
        <f t="shared" si="8"/>
        <v>$ts_fim = trim($_POST['ts_fim']);</v>
      </c>
      <c r="W95" s="2" t="str">
        <f t="shared" si="9"/>
        <v>, ts_fim = '$ts_fim'</v>
      </c>
      <c r="X95" s="2" t="str">
        <f t="shared" si="10"/>
        <v>, ts_fim</v>
      </c>
      <c r="Y95" s="2" t="str">
        <f t="shared" si="11"/>
        <v>, '$ts_fim'</v>
      </c>
    </row>
    <row r="96" spans="1:25" x14ac:dyDescent="0.25">
      <c r="A96" s="1" t="s">
        <v>150</v>
      </c>
      <c r="B96" s="1" t="s">
        <v>148</v>
      </c>
      <c r="C96" s="1" t="s">
        <v>149</v>
      </c>
      <c r="D96" s="1" t="s">
        <v>147</v>
      </c>
      <c r="E96" t="s">
        <v>140</v>
      </c>
      <c r="F96" s="3"/>
      <c r="G96" s="3"/>
      <c r="H96" s="3"/>
      <c r="I96" s="3"/>
      <c r="J96" s="3"/>
      <c r="K96" s="3" t="s">
        <v>11</v>
      </c>
      <c r="L96" s="3" t="s">
        <v>11</v>
      </c>
      <c r="M96" s="3" t="s">
        <v>11</v>
      </c>
      <c r="N96" s="3" t="s">
        <v>11</v>
      </c>
      <c r="O96" s="3" t="s">
        <v>11</v>
      </c>
      <c r="P96" s="4" t="s">
        <v>11</v>
      </c>
      <c r="Q96" s="4" t="s">
        <v>11</v>
      </c>
      <c r="R96" s="4" t="s">
        <v>11</v>
      </c>
      <c r="S96" s="4" t="s">
        <v>11</v>
      </c>
      <c r="T96" s="4" t="s">
        <v>11</v>
      </c>
      <c r="U96" s="4" t="s">
        <v>61</v>
      </c>
      <c r="V96" s="1" t="str">
        <f t="shared" si="8"/>
        <v>$id = trim($_POST['id']);</v>
      </c>
      <c r="W96" s="1" t="str">
        <f t="shared" si="9"/>
        <v>, id = '$id'</v>
      </c>
      <c r="X96" s="1" t="str">
        <f t="shared" si="10"/>
        <v>, id</v>
      </c>
      <c r="Y96" s="1" t="str">
        <f t="shared" si="11"/>
        <v>, '$id'</v>
      </c>
    </row>
    <row r="97" spans="1:25" x14ac:dyDescent="0.25">
      <c r="A97" s="1" t="s">
        <v>150</v>
      </c>
      <c r="B97" s="1" t="s">
        <v>148</v>
      </c>
      <c r="C97" s="1" t="s">
        <v>149</v>
      </c>
      <c r="D97" s="1" t="s">
        <v>147</v>
      </c>
      <c r="E97" t="s">
        <v>38</v>
      </c>
      <c r="F97" s="3"/>
      <c r="G97" s="3"/>
      <c r="H97" s="3"/>
      <c r="I97" s="3"/>
      <c r="J97" s="3"/>
      <c r="K97" s="3" t="s">
        <v>11</v>
      </c>
      <c r="L97" s="3" t="s">
        <v>11</v>
      </c>
      <c r="M97" s="3" t="s">
        <v>11</v>
      </c>
      <c r="N97" s="3" t="s">
        <v>11</v>
      </c>
      <c r="O97" s="3" t="s">
        <v>11</v>
      </c>
      <c r="P97" s="4" t="s">
        <v>11</v>
      </c>
      <c r="Q97" s="4" t="s">
        <v>11</v>
      </c>
      <c r="R97" s="4" t="s">
        <v>11</v>
      </c>
      <c r="S97" s="4" t="s">
        <v>11</v>
      </c>
      <c r="T97" s="4" t="s">
        <v>11</v>
      </c>
      <c r="U97" s="4" t="s">
        <v>61</v>
      </c>
      <c r="V97" s="1" t="str">
        <f t="shared" si="8"/>
        <v>$id_condominio = trim($_POST['id_condominio']);</v>
      </c>
      <c r="W97" s="1" t="str">
        <f t="shared" si="9"/>
        <v>, id_condominio = '$id_condominio'</v>
      </c>
      <c r="X97" s="1" t="str">
        <f t="shared" si="10"/>
        <v>, id_condominio</v>
      </c>
      <c r="Y97" s="1" t="str">
        <f t="shared" si="11"/>
        <v>, '$id_condominio'</v>
      </c>
    </row>
    <row r="98" spans="1:25" x14ac:dyDescent="0.25">
      <c r="A98" s="1" t="s">
        <v>150</v>
      </c>
      <c r="B98" s="1" t="s">
        <v>148</v>
      </c>
      <c r="C98" s="1" t="s">
        <v>149</v>
      </c>
      <c r="D98" s="1" t="s">
        <v>147</v>
      </c>
      <c r="E98" t="s">
        <v>141</v>
      </c>
      <c r="F98" s="3"/>
      <c r="G98" s="3"/>
      <c r="H98" s="3"/>
      <c r="I98" s="3"/>
      <c r="J98" s="3"/>
      <c r="K98" s="3" t="s">
        <v>11</v>
      </c>
      <c r="L98" s="3" t="s">
        <v>11</v>
      </c>
      <c r="M98" s="3" t="s">
        <v>11</v>
      </c>
      <c r="N98" s="3" t="s">
        <v>11</v>
      </c>
      <c r="O98" s="3" t="s">
        <v>11</v>
      </c>
      <c r="P98" s="4" t="s">
        <v>11</v>
      </c>
      <c r="Q98" s="4" t="s">
        <v>11</v>
      </c>
      <c r="R98" s="4" t="s">
        <v>11</v>
      </c>
      <c r="S98" s="4" t="s">
        <v>11</v>
      </c>
      <c r="T98" s="4" t="s">
        <v>11</v>
      </c>
      <c r="U98" s="4" t="s">
        <v>61</v>
      </c>
      <c r="V98" s="1" t="str">
        <f t="shared" si="8"/>
        <v>$nm_torre = trim($_POST['nm_torre']);</v>
      </c>
      <c r="W98" s="1" t="str">
        <f t="shared" si="9"/>
        <v>, nm_torre = '$nm_torre'</v>
      </c>
      <c r="X98" s="1" t="str">
        <f t="shared" si="10"/>
        <v>, nm_torre</v>
      </c>
      <c r="Y98" s="1" t="str">
        <f t="shared" si="11"/>
        <v>, '$nm_torre'</v>
      </c>
    </row>
    <row r="99" spans="1:25" x14ac:dyDescent="0.25">
      <c r="A99" s="1" t="s">
        <v>150</v>
      </c>
      <c r="B99" s="1" t="s">
        <v>148</v>
      </c>
      <c r="C99" s="1" t="s">
        <v>149</v>
      </c>
      <c r="D99" s="1" t="s">
        <v>147</v>
      </c>
      <c r="E99" t="s">
        <v>184</v>
      </c>
      <c r="F99" s="3"/>
      <c r="G99" s="3"/>
      <c r="H99" s="3"/>
      <c r="I99" s="3"/>
      <c r="J99" s="3"/>
      <c r="K99" s="3" t="s">
        <v>11</v>
      </c>
      <c r="L99" s="3" t="s">
        <v>11</v>
      </c>
      <c r="M99" s="3" t="s">
        <v>11</v>
      </c>
      <c r="N99" s="3" t="s">
        <v>11</v>
      </c>
      <c r="O99" s="3" t="s">
        <v>11</v>
      </c>
      <c r="P99" s="4" t="s">
        <v>11</v>
      </c>
      <c r="Q99" s="4" t="s">
        <v>11</v>
      </c>
      <c r="R99" s="4" t="s">
        <v>11</v>
      </c>
      <c r="S99" s="4" t="s">
        <v>11</v>
      </c>
      <c r="T99" s="4" t="s">
        <v>11</v>
      </c>
      <c r="U99" s="4" t="s">
        <v>61</v>
      </c>
      <c r="V99" s="1" t="str">
        <f t="shared" si="8"/>
        <v>$nr_torre = trim($_POST['nr_torre']);</v>
      </c>
      <c r="W99" s="1" t="str">
        <f t="shared" si="9"/>
        <v>, nr_torre = '$nr_torre'</v>
      </c>
      <c r="X99" s="1" t="str">
        <f t="shared" si="10"/>
        <v>, nr_torre</v>
      </c>
      <c r="Y99" s="1" t="str">
        <f t="shared" si="11"/>
        <v>, '$nr_torre'</v>
      </c>
    </row>
    <row r="100" spans="1:25" x14ac:dyDescent="0.25">
      <c r="A100" s="12" t="s">
        <v>95</v>
      </c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2" t="str">
        <f t="shared" si="8"/>
        <v>$ = trim($_POST['']);</v>
      </c>
      <c r="W100" s="2" t="str">
        <f t="shared" si="9"/>
        <v>,  = '$'</v>
      </c>
      <c r="X100" s="2" t="str">
        <f t="shared" si="10"/>
        <v xml:space="preserve">, </v>
      </c>
      <c r="Y100" s="2" t="str">
        <f t="shared" si="11"/>
        <v>, '$'</v>
      </c>
    </row>
    <row r="101" spans="1:25" x14ac:dyDescent="0.25">
      <c r="A101" s="12" t="s">
        <v>193</v>
      </c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2" t="str">
        <f t="shared" si="8"/>
        <v>$ = trim($_POST['']);</v>
      </c>
      <c r="W101" s="2" t="str">
        <f t="shared" si="9"/>
        <v>,  = '$'</v>
      </c>
      <c r="X101" s="2" t="str">
        <f t="shared" si="10"/>
        <v xml:space="preserve">, </v>
      </c>
      <c r="Y101" s="2" t="str">
        <f t="shared" si="11"/>
        <v>, '$'</v>
      </c>
    </row>
    <row r="102" spans="1:25" x14ac:dyDescent="0.25">
      <c r="A102" s="13" t="s">
        <v>194</v>
      </c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2" t="str">
        <f t="shared" si="8"/>
        <v>$ = trim($_POST['']);</v>
      </c>
      <c r="W102" s="2" t="str">
        <f t="shared" si="9"/>
        <v>,  = '$'</v>
      </c>
      <c r="X102" s="2" t="str">
        <f t="shared" si="10"/>
        <v xml:space="preserve">, </v>
      </c>
      <c r="Y102" s="2" t="str">
        <f t="shared" si="11"/>
        <v>, '$'</v>
      </c>
    </row>
    <row r="103" spans="1:25" x14ac:dyDescent="0.25">
      <c r="A103" s="12" t="s">
        <v>195</v>
      </c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2" t="str">
        <f t="shared" si="8"/>
        <v>$ = trim($_POST['']);</v>
      </c>
      <c r="W103" s="2" t="str">
        <f t="shared" si="9"/>
        <v>,  = '$'</v>
      </c>
      <c r="X103" s="2" t="str">
        <f t="shared" si="10"/>
        <v xml:space="preserve">, </v>
      </c>
      <c r="Y103" s="2" t="str">
        <f t="shared" si="11"/>
        <v>, '$'</v>
      </c>
    </row>
  </sheetData>
  <autoFilter ref="A1:Y103">
    <sortState ref="A2:Y103">
      <sortCondition ref="B4"/>
    </sortState>
  </autoFilter>
  <sortState ref="A2:U98">
    <sortCondition ref="A2:A98"/>
    <sortCondition ref="B2:B98"/>
    <sortCondition ref="E2:E98"/>
  </sortState>
  <conditionalFormatting sqref="M3:T3 F3:L41 M4:U41 F42:U103 F2:U2">
    <cfRule type="cellIs" dxfId="1" priority="38" operator="equal">
      <formula>"x"</formula>
    </cfRule>
  </conditionalFormatting>
  <conditionalFormatting sqref="U3">
    <cfRule type="cellIs" dxfId="0" priority="23" operator="equal">
      <formula>"x"</formula>
    </cfRule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>
      <selection activeCell="A9" sqref="A9"/>
    </sheetView>
  </sheetViews>
  <sheetFormatPr defaultRowHeight="15" x14ac:dyDescent="0.25"/>
  <cols>
    <col min="1" max="1" width="85.28515625" bestFit="1" customWidth="1"/>
    <col min="2" max="2" width="11.140625" bestFit="1" customWidth="1"/>
    <col min="3" max="3" width="16.7109375" bestFit="1" customWidth="1"/>
  </cols>
  <sheetData>
    <row r="1" spans="1:3" x14ac:dyDescent="0.25">
      <c r="A1" t="s">
        <v>102</v>
      </c>
      <c r="B1" t="s">
        <v>103</v>
      </c>
      <c r="C1" t="s">
        <v>104</v>
      </c>
    </row>
    <row r="2" spans="1:3" x14ac:dyDescent="0.25">
      <c r="A2" t="s">
        <v>92</v>
      </c>
      <c r="B2" t="s">
        <v>105</v>
      </c>
      <c r="C2" t="s">
        <v>108</v>
      </c>
    </row>
    <row r="3" spans="1:3" x14ac:dyDescent="0.25">
      <c r="A3" t="s">
        <v>93</v>
      </c>
      <c r="B3" t="s">
        <v>105</v>
      </c>
      <c r="C3" t="s">
        <v>108</v>
      </c>
    </row>
    <row r="4" spans="1:3" x14ac:dyDescent="0.25">
      <c r="A4" t="s">
        <v>94</v>
      </c>
      <c r="B4" t="s">
        <v>105</v>
      </c>
      <c r="C4" t="s">
        <v>108</v>
      </c>
    </row>
    <row r="5" spans="1:3" x14ac:dyDescent="0.25">
      <c r="A5" t="s">
        <v>95</v>
      </c>
      <c r="B5" t="s">
        <v>105</v>
      </c>
      <c r="C5" t="s">
        <v>108</v>
      </c>
    </row>
    <row r="6" spans="1:3" x14ac:dyDescent="0.25">
      <c r="A6" t="s">
        <v>96</v>
      </c>
      <c r="B6" t="s">
        <v>105</v>
      </c>
      <c r="C6" t="s">
        <v>108</v>
      </c>
    </row>
    <row r="7" spans="1:3" x14ac:dyDescent="0.25">
      <c r="A7" t="s">
        <v>97</v>
      </c>
      <c r="B7" t="s">
        <v>105</v>
      </c>
      <c r="C7" t="s">
        <v>108</v>
      </c>
    </row>
    <row r="8" spans="1:3" x14ac:dyDescent="0.25">
      <c r="A8" t="s">
        <v>98</v>
      </c>
      <c r="B8" t="s">
        <v>105</v>
      </c>
      <c r="C8" t="s">
        <v>109</v>
      </c>
    </row>
    <row r="9" spans="1:3" x14ac:dyDescent="0.25">
      <c r="A9" t="s">
        <v>99</v>
      </c>
      <c r="B9" t="s">
        <v>105</v>
      </c>
      <c r="C9" t="s">
        <v>109</v>
      </c>
    </row>
    <row r="10" spans="1:3" x14ac:dyDescent="0.25">
      <c r="A10" t="s">
        <v>100</v>
      </c>
      <c r="B10" t="s">
        <v>106</v>
      </c>
      <c r="C10" t="s">
        <v>107</v>
      </c>
    </row>
    <row r="11" spans="1:3" x14ac:dyDescent="0.25">
      <c r="A11" t="s">
        <v>101</v>
      </c>
      <c r="B11" t="s">
        <v>106</v>
      </c>
      <c r="C11" t="s">
        <v>107</v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/>
  </sheetViews>
  <sheetFormatPr defaultRowHeight="15" x14ac:dyDescent="0.25"/>
  <cols>
    <col min="1" max="1" width="16.5703125" bestFit="1" customWidth="1"/>
    <col min="2" max="2" width="24.42578125" customWidth="1"/>
    <col min="3" max="3" width="83.7109375" bestFit="1" customWidth="1"/>
  </cols>
  <sheetData>
    <row r="1" spans="1:3" x14ac:dyDescent="0.25">
      <c r="A1" t="s">
        <v>82</v>
      </c>
      <c r="C1" t="s">
        <v>110</v>
      </c>
    </row>
    <row r="2" spans="1:3" x14ac:dyDescent="0.25">
      <c r="A2" t="s">
        <v>140</v>
      </c>
      <c r="B2" t="s">
        <v>111</v>
      </c>
      <c r="C2" t="s">
        <v>112</v>
      </c>
    </row>
    <row r="3" spans="1:3" x14ac:dyDescent="0.25">
      <c r="A3" t="s">
        <v>38</v>
      </c>
      <c r="B3" t="s">
        <v>113</v>
      </c>
      <c r="C3" t="s">
        <v>114</v>
      </c>
    </row>
    <row r="4" spans="1:3" x14ac:dyDescent="0.25">
      <c r="A4" t="s">
        <v>141</v>
      </c>
      <c r="B4" t="s">
        <v>115</v>
      </c>
      <c r="C4" t="s">
        <v>115</v>
      </c>
    </row>
    <row r="5" spans="1:3" x14ac:dyDescent="0.25">
      <c r="A5" t="s">
        <v>142</v>
      </c>
      <c r="B5" t="s">
        <v>116</v>
      </c>
      <c r="C5" t="s">
        <v>116</v>
      </c>
    </row>
    <row r="6" spans="1:3" x14ac:dyDescent="0.25">
      <c r="A6" t="s">
        <v>25</v>
      </c>
      <c r="B6" t="s">
        <v>129</v>
      </c>
      <c r="C6" t="s">
        <v>130</v>
      </c>
    </row>
    <row r="7" spans="1:3" x14ac:dyDescent="0.25">
      <c r="A7" t="s">
        <v>26</v>
      </c>
      <c r="B7" t="s">
        <v>117</v>
      </c>
      <c r="C7" t="s">
        <v>118</v>
      </c>
    </row>
    <row r="8" spans="1:3" x14ac:dyDescent="0.25">
      <c r="A8" t="s">
        <v>27</v>
      </c>
      <c r="B8" t="s">
        <v>119</v>
      </c>
      <c r="C8" t="s">
        <v>120</v>
      </c>
    </row>
    <row r="9" spans="1:3" x14ac:dyDescent="0.25">
      <c r="A9" t="s">
        <v>28</v>
      </c>
      <c r="B9" t="s">
        <v>121</v>
      </c>
      <c r="C9" t="s">
        <v>122</v>
      </c>
    </row>
    <row r="10" spans="1:3" x14ac:dyDescent="0.25">
      <c r="A10" t="s">
        <v>29</v>
      </c>
      <c r="B10" t="s">
        <v>123</v>
      </c>
      <c r="C10" t="s">
        <v>124</v>
      </c>
    </row>
    <row r="11" spans="1:3" x14ac:dyDescent="0.25">
      <c r="A11" t="s">
        <v>30</v>
      </c>
      <c r="B11" t="s">
        <v>125</v>
      </c>
      <c r="C11" t="s">
        <v>126</v>
      </c>
    </row>
    <row r="12" spans="1:3" x14ac:dyDescent="0.25">
      <c r="A12" t="s">
        <v>143</v>
      </c>
      <c r="B12" t="s">
        <v>127</v>
      </c>
      <c r="C12" t="s">
        <v>128</v>
      </c>
    </row>
    <row r="13" spans="1:3" x14ac:dyDescent="0.25">
      <c r="A13" t="s">
        <v>6</v>
      </c>
      <c r="B13" t="s">
        <v>133</v>
      </c>
      <c r="C13" t="s">
        <v>134</v>
      </c>
    </row>
    <row r="14" spans="1:3" x14ac:dyDescent="0.25">
      <c r="A14" t="s">
        <v>145</v>
      </c>
      <c r="B14" t="s">
        <v>135</v>
      </c>
      <c r="C14" t="s">
        <v>136</v>
      </c>
    </row>
    <row r="15" spans="1:3" x14ac:dyDescent="0.25">
      <c r="A15" t="s">
        <v>146</v>
      </c>
      <c r="B15" t="s">
        <v>137</v>
      </c>
      <c r="C15" t="s">
        <v>138</v>
      </c>
    </row>
    <row r="16" spans="1:3" x14ac:dyDescent="0.25">
      <c r="A16" t="s">
        <v>144</v>
      </c>
      <c r="B16" t="s">
        <v>131</v>
      </c>
      <c r="C16" t="s">
        <v>132</v>
      </c>
    </row>
    <row r="17" spans="2:2" x14ac:dyDescent="0.25">
      <c r="B17" t="s">
        <v>139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estoque</vt:lpstr>
      <vt:lpstr>Completa_Campos</vt:lpstr>
      <vt:lpstr>pendecias</vt:lpstr>
      <vt:lpstr>Plan2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Edival Leme</dc:creator>
  <cp:lastModifiedBy>Edival Leme</cp:lastModifiedBy>
  <dcterms:created xsi:type="dcterms:W3CDTF">2016-07-14T19:50:21Z</dcterms:created>
  <dcterms:modified xsi:type="dcterms:W3CDTF">2016-11-03T12:04:28Z</dcterms:modified>
</cp:coreProperties>
</file>