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H3" i="1"/>
  <c r="C4" i="1"/>
  <c r="D4" i="1"/>
  <c r="E4" i="1"/>
  <c r="F4" i="1"/>
  <c r="G4" i="1"/>
  <c r="H4" i="1"/>
  <c r="C5" i="1"/>
  <c r="D5" i="1"/>
  <c r="E5" i="1"/>
  <c r="F5" i="1"/>
  <c r="G5" i="1"/>
  <c r="H5" i="1"/>
  <c r="C6" i="1"/>
  <c r="D6" i="1"/>
  <c r="E6" i="1"/>
  <c r="F6" i="1"/>
  <c r="G6" i="1"/>
  <c r="H6" i="1"/>
  <c r="C7" i="1"/>
  <c r="D7" i="1"/>
  <c r="E7" i="1"/>
  <c r="F7" i="1"/>
  <c r="G7" i="1"/>
  <c r="H7" i="1"/>
  <c r="C8" i="1"/>
  <c r="D8" i="1"/>
  <c r="E8" i="1"/>
  <c r="F8" i="1"/>
  <c r="G8" i="1"/>
  <c r="H8" i="1"/>
  <c r="C9" i="1"/>
  <c r="D9" i="1"/>
  <c r="E9" i="1"/>
  <c r="F9" i="1"/>
  <c r="G9" i="1"/>
  <c r="H9" i="1"/>
  <c r="C10" i="1"/>
  <c r="D10" i="1"/>
  <c r="E10" i="1"/>
  <c r="F10" i="1"/>
  <c r="G10" i="1"/>
  <c r="H10" i="1"/>
  <c r="C11" i="1"/>
  <c r="D11" i="1"/>
  <c r="E11" i="1"/>
  <c r="F11" i="1"/>
  <c r="G11" i="1"/>
  <c r="H11" i="1"/>
  <c r="C12" i="1"/>
  <c r="D12" i="1"/>
  <c r="E12" i="1"/>
  <c r="F12" i="1"/>
  <c r="G12" i="1"/>
  <c r="H12" i="1"/>
  <c r="C13" i="1"/>
  <c r="D13" i="1"/>
  <c r="E13" i="1"/>
  <c r="F13" i="1"/>
  <c r="G13" i="1"/>
  <c r="H13" i="1"/>
  <c r="C14" i="1"/>
  <c r="D14" i="1"/>
  <c r="E14" i="1"/>
  <c r="F14" i="1"/>
  <c r="G14" i="1"/>
  <c r="H14" i="1"/>
  <c r="C15" i="1"/>
  <c r="D15" i="1"/>
  <c r="E15" i="1"/>
  <c r="F15" i="1"/>
  <c r="G15" i="1"/>
  <c r="H15" i="1"/>
  <c r="C16" i="1"/>
  <c r="D16" i="1"/>
  <c r="E16" i="1"/>
  <c r="F16" i="1"/>
  <c r="G16" i="1"/>
  <c r="H16" i="1"/>
  <c r="C17" i="1"/>
  <c r="D17" i="1"/>
  <c r="E17" i="1"/>
  <c r="F17" i="1"/>
  <c r="G17" i="1"/>
  <c r="H17" i="1"/>
  <c r="C18" i="1"/>
  <c r="D18" i="1"/>
  <c r="E18" i="1"/>
  <c r="F18" i="1"/>
  <c r="G18" i="1"/>
  <c r="H18" i="1"/>
  <c r="C19" i="1"/>
  <c r="D19" i="1"/>
  <c r="E19" i="1"/>
  <c r="F19" i="1"/>
  <c r="G19" i="1"/>
  <c r="H19" i="1"/>
  <c r="C20" i="1"/>
  <c r="D20" i="1"/>
  <c r="E20" i="1"/>
  <c r="F20" i="1"/>
  <c r="G20" i="1"/>
  <c r="H20" i="1"/>
  <c r="C21" i="1"/>
  <c r="D21" i="1"/>
  <c r="E21" i="1"/>
  <c r="F21" i="1"/>
  <c r="G21" i="1"/>
  <c r="H21" i="1"/>
  <c r="C22" i="1"/>
  <c r="D22" i="1"/>
  <c r="E22" i="1"/>
  <c r="F22" i="1"/>
  <c r="G22" i="1"/>
  <c r="H22" i="1"/>
  <c r="C23" i="1"/>
  <c r="D23" i="1"/>
  <c r="E23" i="1"/>
  <c r="F23" i="1"/>
  <c r="G23" i="1"/>
  <c r="H23" i="1"/>
  <c r="C24" i="1"/>
  <c r="D24" i="1"/>
  <c r="E24" i="1"/>
  <c r="F24" i="1"/>
  <c r="G24" i="1"/>
  <c r="H24" i="1"/>
  <c r="C25" i="1"/>
  <c r="D25" i="1"/>
  <c r="E25" i="1"/>
  <c r="F25" i="1"/>
  <c r="G25" i="1"/>
  <c r="H25" i="1"/>
  <c r="C26" i="1"/>
  <c r="D26" i="1"/>
  <c r="E26" i="1"/>
  <c r="F26" i="1"/>
  <c r="G26" i="1"/>
  <c r="H26" i="1"/>
  <c r="C27" i="1"/>
  <c r="D27" i="1"/>
  <c r="E27" i="1"/>
  <c r="F27" i="1"/>
  <c r="G27" i="1"/>
  <c r="H27" i="1"/>
  <c r="C28" i="1"/>
  <c r="D28" i="1"/>
  <c r="E28" i="1"/>
  <c r="F28" i="1"/>
  <c r="G28" i="1"/>
  <c r="H28" i="1"/>
  <c r="C29" i="1"/>
  <c r="D29" i="1"/>
  <c r="E29" i="1"/>
  <c r="F29" i="1"/>
  <c r="G29" i="1"/>
  <c r="H29" i="1"/>
  <c r="C30" i="1"/>
  <c r="D30" i="1"/>
  <c r="E30" i="1"/>
  <c r="F30" i="1"/>
  <c r="G30" i="1"/>
  <c r="H30" i="1"/>
  <c r="C31" i="1"/>
  <c r="D31" i="1"/>
  <c r="E31" i="1"/>
  <c r="F31" i="1"/>
  <c r="G31" i="1"/>
  <c r="H31" i="1"/>
  <c r="C32" i="1"/>
  <c r="D32" i="1"/>
  <c r="E32" i="1"/>
  <c r="F32" i="1"/>
  <c r="G32" i="1"/>
  <c r="H32" i="1"/>
  <c r="C33" i="1"/>
  <c r="D33" i="1"/>
  <c r="E33" i="1"/>
  <c r="F33" i="1"/>
  <c r="G33" i="1"/>
  <c r="H33" i="1"/>
  <c r="C34" i="1"/>
  <c r="D34" i="1"/>
  <c r="E34" i="1"/>
  <c r="F34" i="1"/>
  <c r="G34" i="1"/>
  <c r="H34" i="1"/>
  <c r="C35" i="1"/>
  <c r="D35" i="1"/>
  <c r="E35" i="1"/>
  <c r="F35" i="1"/>
  <c r="G35" i="1"/>
  <c r="H35" i="1"/>
  <c r="C36" i="1"/>
  <c r="D36" i="1"/>
  <c r="E36" i="1"/>
  <c r="F36" i="1"/>
  <c r="G36" i="1"/>
  <c r="H36" i="1"/>
  <c r="C37" i="1"/>
  <c r="D37" i="1"/>
  <c r="E37" i="1"/>
  <c r="F37" i="1"/>
  <c r="G37" i="1"/>
  <c r="H37" i="1"/>
  <c r="C38" i="1"/>
  <c r="D38" i="1"/>
  <c r="E38" i="1"/>
  <c r="F38" i="1"/>
  <c r="G38" i="1"/>
  <c r="H38" i="1"/>
  <c r="C39" i="1"/>
  <c r="D39" i="1"/>
  <c r="E39" i="1"/>
  <c r="F39" i="1"/>
  <c r="G39" i="1"/>
  <c r="H39" i="1"/>
  <c r="C40" i="1"/>
  <c r="D40" i="1"/>
  <c r="E40" i="1"/>
  <c r="F40" i="1"/>
  <c r="G40" i="1"/>
  <c r="H40" i="1"/>
  <c r="C41" i="1"/>
  <c r="D41" i="1"/>
  <c r="E41" i="1"/>
  <c r="F41" i="1"/>
  <c r="G41" i="1"/>
  <c r="H41" i="1"/>
  <c r="H2" i="1" l="1"/>
  <c r="G2" i="1"/>
  <c r="F2" i="1" l="1"/>
  <c r="E2" i="1"/>
  <c r="D2" i="1"/>
  <c r="C2" i="1"/>
</calcChain>
</file>

<file path=xl/sharedStrings.xml><?xml version="1.0" encoding="utf-8"?>
<sst xmlns="http://schemas.openxmlformats.org/spreadsheetml/2006/main" count="45" uniqueCount="44">
  <si>
    <t>POST</t>
  </si>
  <si>
    <t>UPDATE</t>
  </si>
  <si>
    <t>INSERT</t>
  </si>
  <si>
    <t>ds_uf</t>
  </si>
  <si>
    <t>SEARCH</t>
  </si>
  <si>
    <t>retorno_$registro</t>
  </si>
  <si>
    <t>ds_social</t>
  </si>
  <si>
    <t>nm_fantasia</t>
  </si>
  <si>
    <t>id_cep</t>
  </si>
  <si>
    <t>ds_endereco</t>
  </si>
  <si>
    <t>nm_bairro</t>
  </si>
  <si>
    <t>id_municipio</t>
  </si>
  <si>
    <t>id_pais</t>
  </si>
  <si>
    <t>nr_cxpostal</t>
  </si>
  <si>
    <t>nr_cpnj</t>
  </si>
  <si>
    <t>nr_rg</t>
  </si>
  <si>
    <t>nr_ddi</t>
  </si>
  <si>
    <t>nr_ddd</t>
  </si>
  <si>
    <t>nr_telefone</t>
  </si>
  <si>
    <t>nr_fax</t>
  </si>
  <si>
    <t>nr_iestadual</t>
  </si>
  <si>
    <t>nr_imunicipal</t>
  </si>
  <si>
    <t>id_email</t>
  </si>
  <si>
    <t>ds_depto</t>
  </si>
  <si>
    <t>ds_homepage</t>
  </si>
  <si>
    <t>nr_telex</t>
  </si>
  <si>
    <t>id_cbo</t>
  </si>
  <si>
    <t>id_cnae</t>
  </si>
  <si>
    <t>ds_complemento</t>
  </si>
  <si>
    <t>id_banco</t>
  </si>
  <si>
    <t>nr_agencia</t>
  </si>
  <si>
    <t>nr_conta</t>
  </si>
  <si>
    <t>id_natureza</t>
  </si>
  <si>
    <t>id_pagto</t>
  </si>
  <si>
    <t>vl_medioatraso</t>
  </si>
  <si>
    <t>vl_maiorsaldo</t>
  </si>
  <si>
    <t>nr_codigo</t>
  </si>
  <si>
    <t>st_acao_ativo</t>
  </si>
  <si>
    <t>ds_empresa</t>
  </si>
  <si>
    <t>ds_municipio</t>
  </si>
  <si>
    <t>id_tipo</t>
  </si>
  <si>
    <t>ds_observacao</t>
  </si>
  <si>
    <t>vl_maiorfrete</t>
  </si>
  <si>
    <t>nr_entregas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</si>
</sst>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"/>
  <sheetViews>
    <sheetView tabSelected="1" workbookViewId="0">
      <selection activeCell="F2" sqref="F2:F41"/>
    </sheetView>
  </sheetViews>
  <sheetFormatPr defaultRowHeight="15" x14ac:dyDescent="0.25"/>
  <cols>
    <col min="2" max="2" width="16.85546875" bestFit="1" customWidth="1"/>
    <col min="3" max="3" width="42.5703125" customWidth="1"/>
    <col min="4" max="4" width="28.28515625" customWidth="1"/>
    <col min="5" max="5" width="14.85546875" customWidth="1"/>
    <col min="6" max="6" width="15.7109375" customWidth="1"/>
    <col min="7" max="7" width="15.42578125" customWidth="1"/>
    <col min="8" max="8" width="47.28515625" bestFit="1" customWidth="1"/>
  </cols>
  <sheetData>
    <row r="1" spans="2:8" x14ac:dyDescent="0.25">
      <c r="C1" t="s">
        <v>0</v>
      </c>
      <c r="D1" t="s">
        <v>1</v>
      </c>
      <c r="E1" t="s">
        <v>2</v>
      </c>
      <c r="G1" t="s">
        <v>4</v>
      </c>
      <c r="H1" t="s">
        <v>5</v>
      </c>
    </row>
    <row r="2" spans="2:8" x14ac:dyDescent="0.25">
      <c r="B2" t="s">
        <v>36</v>
      </c>
      <c r="C2" t="str">
        <f>"$" &amp; B2 &amp; " = trim($_POST['" &amp; B2 &amp; "']);"</f>
        <v>$nr_codigo = trim($_POST['nr_codigo']);</v>
      </c>
      <c r="D2" t="str">
        <f>"," &amp; B2&amp; "='$" &amp;B2 &amp;"'"</f>
        <v>,nr_codigo='$nr_codigo'</v>
      </c>
      <c r="E2" t="str">
        <f>"," &amp;B2</f>
        <v>,nr_codigo</v>
      </c>
      <c r="F2" t="str">
        <f>",'$" &amp;B2 &amp;"'"</f>
        <v>,'$nr_codigo'</v>
      </c>
      <c r="G2" t="str">
        <f>"$consulta .= (!empty($"&amp; B2 &amp; ")            ? " &amp; CHAR(34) &amp; " and id            like '%$" &amp; B2 &amp; "%'" &amp; CHAR(34) &amp; "            : '');"</f>
        <v>$consulta .= (!empty($nr_codigo)            ? " and id            like '%$nr_codigo%'"            : '');</v>
      </c>
      <c r="H2" t="str">
        <f>"$" &amp;B2 &amp; " = $registro['" &amp; B2 &amp; "'];"</f>
        <v>$nr_codigo = $registro['nr_codigo'];</v>
      </c>
    </row>
    <row r="3" spans="2:8" x14ac:dyDescent="0.25">
      <c r="B3" t="s">
        <v>37</v>
      </c>
      <c r="C3" t="str">
        <f t="shared" ref="C3:C41" si="0">"$" &amp; B3 &amp; " = trim($_POST['" &amp; B3 &amp; "']);"</f>
        <v>$st_acao_ativo = trim($_POST['st_acao_ativo']);</v>
      </c>
      <c r="D3" t="str">
        <f t="shared" ref="D3:D41" si="1">"," &amp; B3&amp; "='$" &amp;B3 &amp;"'"</f>
        <v>,st_acao_ativo='$st_acao_ativo'</v>
      </c>
      <c r="E3" t="str">
        <f t="shared" ref="E3:E41" si="2">"," &amp;B3</f>
        <v>,st_acao_ativo</v>
      </c>
      <c r="F3" t="str">
        <f t="shared" ref="F3:F41" si="3">",'$" &amp;B3 &amp;"'"</f>
        <v>,'$st_acao_ativo'</v>
      </c>
      <c r="G3" t="str">
        <f t="shared" ref="G3:G41" si="4">"$consulta .= (!empty($"&amp; B3 &amp; ")            ? " &amp; CHAR(34) &amp; " and id            like '%$" &amp; B3 &amp; "%'" &amp; CHAR(34) &amp; "            : '');"</f>
        <v>$consulta .= (!empty($st_acao_ativo)            ? " and id            like '%$st_acao_ativo%'"            : '');</v>
      </c>
      <c r="H3" t="str">
        <f t="shared" ref="H3:H41" si="5">"$" &amp;B3 &amp; " = $registro['" &amp; B3 &amp; "'];"</f>
        <v>$st_acao_ativo = $registro['st_acao_ativo'];</v>
      </c>
    </row>
    <row r="4" spans="2:8" x14ac:dyDescent="0.25">
      <c r="B4" t="s">
        <v>38</v>
      </c>
      <c r="C4" t="str">
        <f t="shared" si="0"/>
        <v>$ds_empresa = trim($_POST['ds_empresa']);</v>
      </c>
      <c r="D4" t="str">
        <f t="shared" si="1"/>
        <v>,ds_empresa='$ds_empresa'</v>
      </c>
      <c r="E4" t="str">
        <f t="shared" si="2"/>
        <v>,ds_empresa</v>
      </c>
      <c r="F4" t="str">
        <f t="shared" si="3"/>
        <v>,'$ds_empresa'</v>
      </c>
      <c r="G4" t="str">
        <f t="shared" si="4"/>
        <v>$consulta .= (!empty($ds_empresa)            ? " and id            like '%$ds_empresa%'"            : '');</v>
      </c>
      <c r="H4" t="str">
        <f t="shared" si="5"/>
        <v>$ds_empresa = $registro['ds_empresa'];</v>
      </c>
    </row>
    <row r="5" spans="2:8" x14ac:dyDescent="0.25">
      <c r="B5" t="s">
        <v>6</v>
      </c>
      <c r="C5" t="str">
        <f t="shared" si="0"/>
        <v>$ds_social = trim($_POST['ds_social']);</v>
      </c>
      <c r="D5" t="str">
        <f t="shared" si="1"/>
        <v>,ds_social='$ds_social'</v>
      </c>
      <c r="E5" t="str">
        <f t="shared" si="2"/>
        <v>,ds_social</v>
      </c>
      <c r="F5" t="str">
        <f t="shared" si="3"/>
        <v>,'$ds_social'</v>
      </c>
      <c r="G5" t="str">
        <f t="shared" si="4"/>
        <v>$consulta .= (!empty($ds_social)            ? " and id            like '%$ds_social%'"            : '');</v>
      </c>
      <c r="H5" t="str">
        <f t="shared" si="5"/>
        <v>$ds_social = $registro['ds_social'];</v>
      </c>
    </row>
    <row r="6" spans="2:8" x14ac:dyDescent="0.25">
      <c r="B6" t="s">
        <v>7</v>
      </c>
      <c r="C6" t="str">
        <f t="shared" si="0"/>
        <v>$nm_fantasia = trim($_POST['nm_fantasia']);</v>
      </c>
      <c r="D6" t="str">
        <f t="shared" si="1"/>
        <v>,nm_fantasia='$nm_fantasia'</v>
      </c>
      <c r="E6" t="str">
        <f t="shared" si="2"/>
        <v>,nm_fantasia</v>
      </c>
      <c r="F6" t="str">
        <f t="shared" si="3"/>
        <v>,'$nm_fantasia'</v>
      </c>
      <c r="G6" t="str">
        <f t="shared" si="4"/>
        <v>$consulta .= (!empty($nm_fantasia)            ? " and id            like '%$nm_fantasia%'"            : '');</v>
      </c>
      <c r="H6" t="str">
        <f t="shared" si="5"/>
        <v>$nm_fantasia = $registro['nm_fantasia'];</v>
      </c>
    </row>
    <row r="7" spans="2:8" x14ac:dyDescent="0.25">
      <c r="B7" t="s">
        <v>8</v>
      </c>
      <c r="C7" t="str">
        <f t="shared" si="0"/>
        <v>$id_cep = trim($_POST['id_cep']);</v>
      </c>
      <c r="D7" t="str">
        <f t="shared" si="1"/>
        <v>,id_cep='$id_cep'</v>
      </c>
      <c r="E7" t="str">
        <f t="shared" si="2"/>
        <v>,id_cep</v>
      </c>
      <c r="F7" t="str">
        <f t="shared" si="3"/>
        <v>,'$id_cep'</v>
      </c>
      <c r="G7" t="str">
        <f t="shared" si="4"/>
        <v>$consulta .= (!empty($id_cep)            ? " and id            like '%$id_cep%'"            : '');</v>
      </c>
      <c r="H7" t="str">
        <f t="shared" si="5"/>
        <v>$id_cep = $registro['id_cep'];</v>
      </c>
    </row>
    <row r="8" spans="2:8" x14ac:dyDescent="0.25">
      <c r="B8" t="s">
        <v>9</v>
      </c>
      <c r="C8" t="str">
        <f t="shared" si="0"/>
        <v>$ds_endereco = trim($_POST['ds_endereco']);</v>
      </c>
      <c r="D8" t="str">
        <f t="shared" si="1"/>
        <v>,ds_endereco='$ds_endereco'</v>
      </c>
      <c r="E8" t="str">
        <f t="shared" si="2"/>
        <v>,ds_endereco</v>
      </c>
      <c r="F8" t="str">
        <f t="shared" si="3"/>
        <v>,'$ds_endereco'</v>
      </c>
      <c r="G8" t="str">
        <f t="shared" si="4"/>
        <v>$consulta .= (!empty($ds_endereco)            ? " and id            like '%$ds_endereco%'"            : '');</v>
      </c>
      <c r="H8" t="str">
        <f t="shared" si="5"/>
        <v>$ds_endereco = $registro['ds_endereco'];</v>
      </c>
    </row>
    <row r="9" spans="2:8" x14ac:dyDescent="0.25">
      <c r="B9" t="s">
        <v>28</v>
      </c>
      <c r="C9" t="str">
        <f t="shared" si="0"/>
        <v>$ds_complemento = trim($_POST['ds_complemento']);</v>
      </c>
      <c r="D9" t="str">
        <f t="shared" si="1"/>
        <v>,ds_complemento='$ds_complemento'</v>
      </c>
      <c r="E9" t="str">
        <f t="shared" si="2"/>
        <v>,ds_complemento</v>
      </c>
      <c r="F9" t="str">
        <f t="shared" si="3"/>
        <v>,'$ds_complemento'</v>
      </c>
      <c r="G9" t="str">
        <f t="shared" si="4"/>
        <v>$consulta .= (!empty($ds_complemento)            ? " and id            like '%$ds_complemento%'"            : '');</v>
      </c>
      <c r="H9" t="str">
        <f t="shared" si="5"/>
        <v>$ds_complemento = $registro['ds_complemento'];</v>
      </c>
    </row>
    <row r="10" spans="2:8" x14ac:dyDescent="0.25">
      <c r="B10" t="s">
        <v>10</v>
      </c>
      <c r="C10" t="str">
        <f t="shared" si="0"/>
        <v>$nm_bairro = trim($_POST['nm_bairro']);</v>
      </c>
      <c r="D10" t="str">
        <f t="shared" si="1"/>
        <v>,nm_bairro='$nm_bairro'</v>
      </c>
      <c r="E10" t="str">
        <f t="shared" si="2"/>
        <v>,nm_bairro</v>
      </c>
      <c r="F10" t="str">
        <f t="shared" si="3"/>
        <v>,'$nm_bairro'</v>
      </c>
      <c r="G10" t="str">
        <f t="shared" si="4"/>
        <v>$consulta .= (!empty($nm_bairro)            ? " and id            like '%$nm_bairro%'"            : '');</v>
      </c>
      <c r="H10" t="str">
        <f t="shared" si="5"/>
        <v>$nm_bairro = $registro['nm_bairro'];</v>
      </c>
    </row>
    <row r="11" spans="2:8" x14ac:dyDescent="0.25">
      <c r="B11" t="s">
        <v>3</v>
      </c>
      <c r="C11" t="str">
        <f t="shared" si="0"/>
        <v>$ds_uf = trim($_POST['ds_uf']);</v>
      </c>
      <c r="D11" t="str">
        <f t="shared" si="1"/>
        <v>,ds_uf='$ds_uf'</v>
      </c>
      <c r="E11" t="str">
        <f t="shared" si="2"/>
        <v>,ds_uf</v>
      </c>
      <c r="F11" t="str">
        <f t="shared" si="3"/>
        <v>,'$ds_uf'</v>
      </c>
      <c r="G11" t="str">
        <f t="shared" si="4"/>
        <v>$consulta .= (!empty($ds_uf)            ? " and id            like '%$ds_uf%'"            : '');</v>
      </c>
      <c r="H11" t="str">
        <f t="shared" si="5"/>
        <v>$ds_uf = $registro['ds_uf'];</v>
      </c>
    </row>
    <row r="12" spans="2:8" x14ac:dyDescent="0.25">
      <c r="B12" t="s">
        <v>11</v>
      </c>
      <c r="C12" t="str">
        <f t="shared" si="0"/>
        <v>$id_municipio = trim($_POST['id_municipio']);</v>
      </c>
      <c r="D12" t="str">
        <f t="shared" si="1"/>
        <v>,id_municipio='$id_municipio'</v>
      </c>
      <c r="E12" t="str">
        <f t="shared" si="2"/>
        <v>,id_municipio</v>
      </c>
      <c r="F12" t="str">
        <f t="shared" si="3"/>
        <v>,'$id_municipio'</v>
      </c>
      <c r="G12" t="str">
        <f t="shared" si="4"/>
        <v>$consulta .= (!empty($id_municipio)            ? " and id            like '%$id_municipio%'"            : '');</v>
      </c>
      <c r="H12" t="str">
        <f t="shared" si="5"/>
        <v>$id_municipio = $registro['id_municipio'];</v>
      </c>
    </row>
    <row r="13" spans="2:8" x14ac:dyDescent="0.25">
      <c r="B13" t="s">
        <v>39</v>
      </c>
      <c r="C13" t="str">
        <f t="shared" si="0"/>
        <v>$ds_municipio = trim($_POST['ds_municipio']);</v>
      </c>
      <c r="D13" t="str">
        <f t="shared" si="1"/>
        <v>,ds_municipio='$ds_municipio'</v>
      </c>
      <c r="E13" t="str">
        <f t="shared" si="2"/>
        <v>,ds_municipio</v>
      </c>
      <c r="F13" t="str">
        <f t="shared" si="3"/>
        <v>,'$ds_municipio'</v>
      </c>
      <c r="G13" t="str">
        <f t="shared" si="4"/>
        <v>$consulta .= (!empty($ds_municipio)            ? " and id            like '%$ds_municipio%'"            : '');</v>
      </c>
      <c r="H13" t="str">
        <f t="shared" si="5"/>
        <v>$ds_municipio = $registro['ds_municipio'];</v>
      </c>
    </row>
    <row r="14" spans="2:8" x14ac:dyDescent="0.25">
      <c r="B14" t="s">
        <v>12</v>
      </c>
      <c r="C14" t="str">
        <f t="shared" si="0"/>
        <v>$id_pais = trim($_POST['id_pais']);</v>
      </c>
      <c r="D14" t="str">
        <f t="shared" si="1"/>
        <v>,id_pais='$id_pais'</v>
      </c>
      <c r="E14" t="str">
        <f t="shared" si="2"/>
        <v>,id_pais</v>
      </c>
      <c r="F14" t="str">
        <f t="shared" si="3"/>
        <v>,'$id_pais'</v>
      </c>
      <c r="G14" t="str">
        <f t="shared" si="4"/>
        <v>$consulta .= (!empty($id_pais)            ? " and id            like '%$id_pais%'"            : '');</v>
      </c>
      <c r="H14" t="str">
        <f t="shared" si="5"/>
        <v>$id_pais = $registro['id_pais'];</v>
      </c>
    </row>
    <row r="15" spans="2:8" x14ac:dyDescent="0.25">
      <c r="B15" t="s">
        <v>13</v>
      </c>
      <c r="C15" t="str">
        <f t="shared" si="0"/>
        <v>$nr_cxpostal = trim($_POST['nr_cxpostal']);</v>
      </c>
      <c r="D15" t="str">
        <f t="shared" si="1"/>
        <v>,nr_cxpostal='$nr_cxpostal'</v>
      </c>
      <c r="E15" t="str">
        <f t="shared" si="2"/>
        <v>,nr_cxpostal</v>
      </c>
      <c r="F15" t="str">
        <f t="shared" si="3"/>
        <v>,'$nr_cxpostal'</v>
      </c>
      <c r="G15" t="str">
        <f t="shared" si="4"/>
        <v>$consulta .= (!empty($nr_cxpostal)            ? " and id            like '%$nr_cxpostal%'"            : '');</v>
      </c>
      <c r="H15" t="str">
        <f t="shared" si="5"/>
        <v>$nr_cxpostal = $registro['nr_cxpostal'];</v>
      </c>
    </row>
    <row r="16" spans="2:8" x14ac:dyDescent="0.25">
      <c r="B16" t="s">
        <v>40</v>
      </c>
      <c r="C16" t="str">
        <f t="shared" si="0"/>
        <v>$id_tipo = trim($_POST['id_tipo']);</v>
      </c>
      <c r="D16" t="str">
        <f t="shared" si="1"/>
        <v>,id_tipo='$id_tipo'</v>
      </c>
      <c r="E16" t="str">
        <f t="shared" si="2"/>
        <v>,id_tipo</v>
      </c>
      <c r="F16" t="str">
        <f t="shared" si="3"/>
        <v>,'$id_tipo'</v>
      </c>
      <c r="G16" t="str">
        <f t="shared" si="4"/>
        <v>$consulta .= (!empty($id_tipo)            ? " and id            like '%$id_tipo%'"            : '');</v>
      </c>
      <c r="H16" t="str">
        <f t="shared" si="5"/>
        <v>$id_tipo = $registro['id_tipo'];</v>
      </c>
    </row>
    <row r="17" spans="2:8" x14ac:dyDescent="0.25">
      <c r="B17" t="s">
        <v>14</v>
      </c>
      <c r="C17" t="str">
        <f t="shared" si="0"/>
        <v>$nr_cpnj = trim($_POST['nr_cpnj']);</v>
      </c>
      <c r="D17" t="str">
        <f t="shared" si="1"/>
        <v>,nr_cpnj='$nr_cpnj'</v>
      </c>
      <c r="E17" t="str">
        <f t="shared" si="2"/>
        <v>,nr_cpnj</v>
      </c>
      <c r="F17" t="str">
        <f t="shared" si="3"/>
        <v>,'$nr_cpnj'</v>
      </c>
      <c r="G17" t="str">
        <f t="shared" si="4"/>
        <v>$consulta .= (!empty($nr_cpnj)            ? " and id            like '%$nr_cpnj%'"            : '');</v>
      </c>
      <c r="H17" t="str">
        <f t="shared" si="5"/>
        <v>$nr_cpnj = $registro['nr_cpnj'];</v>
      </c>
    </row>
    <row r="18" spans="2:8" x14ac:dyDescent="0.25">
      <c r="B18" t="s">
        <v>15</v>
      </c>
      <c r="C18" t="str">
        <f t="shared" si="0"/>
        <v>$nr_rg = trim($_POST['nr_rg']);</v>
      </c>
      <c r="D18" t="str">
        <f t="shared" si="1"/>
        <v>,nr_rg='$nr_rg'</v>
      </c>
      <c r="E18" t="str">
        <f t="shared" si="2"/>
        <v>,nr_rg</v>
      </c>
      <c r="F18" t="str">
        <f t="shared" si="3"/>
        <v>,'$nr_rg'</v>
      </c>
      <c r="G18" t="str">
        <f t="shared" si="4"/>
        <v>$consulta .= (!empty($nr_rg)            ? " and id            like '%$nr_rg%'"            : '');</v>
      </c>
      <c r="H18" t="str">
        <f t="shared" si="5"/>
        <v>$nr_rg = $registro['nr_rg'];</v>
      </c>
    </row>
    <row r="19" spans="2:8" x14ac:dyDescent="0.25">
      <c r="B19" t="s">
        <v>16</v>
      </c>
      <c r="C19" t="str">
        <f t="shared" si="0"/>
        <v>$nr_ddi = trim($_POST['nr_ddi']);</v>
      </c>
      <c r="D19" t="str">
        <f t="shared" si="1"/>
        <v>,nr_ddi='$nr_ddi'</v>
      </c>
      <c r="E19" t="str">
        <f t="shared" si="2"/>
        <v>,nr_ddi</v>
      </c>
      <c r="F19" t="str">
        <f t="shared" si="3"/>
        <v>,'$nr_ddi'</v>
      </c>
      <c r="G19" t="str">
        <f t="shared" si="4"/>
        <v>$consulta .= (!empty($nr_ddi)            ? " and id            like '%$nr_ddi%'"            : '');</v>
      </c>
      <c r="H19" t="str">
        <f t="shared" si="5"/>
        <v>$nr_ddi = $registro['nr_ddi'];</v>
      </c>
    </row>
    <row r="20" spans="2:8" x14ac:dyDescent="0.25">
      <c r="B20" t="s">
        <v>17</v>
      </c>
      <c r="C20" t="str">
        <f t="shared" si="0"/>
        <v>$nr_ddd = trim($_POST['nr_ddd']);</v>
      </c>
      <c r="D20" t="str">
        <f t="shared" si="1"/>
        <v>,nr_ddd='$nr_ddd'</v>
      </c>
      <c r="E20" t="str">
        <f t="shared" si="2"/>
        <v>,nr_ddd</v>
      </c>
      <c r="F20" t="str">
        <f t="shared" si="3"/>
        <v>,'$nr_ddd'</v>
      </c>
      <c r="G20" t="str">
        <f t="shared" si="4"/>
        <v>$consulta .= (!empty($nr_ddd)            ? " and id            like '%$nr_ddd%'"            : '');</v>
      </c>
      <c r="H20" t="str">
        <f t="shared" si="5"/>
        <v>$nr_ddd = $registro['nr_ddd'];</v>
      </c>
    </row>
    <row r="21" spans="2:8" x14ac:dyDescent="0.25">
      <c r="B21" t="s">
        <v>18</v>
      </c>
      <c r="C21" t="str">
        <f t="shared" si="0"/>
        <v>$nr_telefone = trim($_POST['nr_telefone']);</v>
      </c>
      <c r="D21" t="str">
        <f t="shared" si="1"/>
        <v>,nr_telefone='$nr_telefone'</v>
      </c>
      <c r="E21" t="str">
        <f t="shared" si="2"/>
        <v>,nr_telefone</v>
      </c>
      <c r="F21" t="str">
        <f t="shared" si="3"/>
        <v>,'$nr_telefone'</v>
      </c>
      <c r="G21" t="str">
        <f t="shared" si="4"/>
        <v>$consulta .= (!empty($nr_telefone)            ? " and id            like '%$nr_telefone%'"            : '');</v>
      </c>
      <c r="H21" t="str">
        <f t="shared" si="5"/>
        <v>$nr_telefone = $registro['nr_telefone'];</v>
      </c>
    </row>
    <row r="22" spans="2:8" x14ac:dyDescent="0.25">
      <c r="B22" t="s">
        <v>19</v>
      </c>
      <c r="C22" t="str">
        <f t="shared" si="0"/>
        <v>$nr_fax = trim($_POST['nr_fax']);</v>
      </c>
      <c r="D22" t="str">
        <f t="shared" si="1"/>
        <v>,nr_fax='$nr_fax'</v>
      </c>
      <c r="E22" t="str">
        <f t="shared" si="2"/>
        <v>,nr_fax</v>
      </c>
      <c r="F22" t="str">
        <f t="shared" si="3"/>
        <v>,'$nr_fax'</v>
      </c>
      <c r="G22" t="str">
        <f t="shared" si="4"/>
        <v>$consulta .= (!empty($nr_fax)            ? " and id            like '%$nr_fax%'"            : '');</v>
      </c>
      <c r="H22" t="str">
        <f t="shared" si="5"/>
        <v>$nr_fax = $registro['nr_fax'];</v>
      </c>
    </row>
    <row r="23" spans="2:8" x14ac:dyDescent="0.25">
      <c r="B23" t="s">
        <v>20</v>
      </c>
      <c r="C23" t="str">
        <f t="shared" si="0"/>
        <v>$nr_iestadual = trim($_POST['nr_iestadual']);</v>
      </c>
      <c r="D23" t="str">
        <f t="shared" si="1"/>
        <v>,nr_iestadual='$nr_iestadual'</v>
      </c>
      <c r="E23" t="str">
        <f t="shared" si="2"/>
        <v>,nr_iestadual</v>
      </c>
      <c r="F23" t="str">
        <f t="shared" si="3"/>
        <v>,'$nr_iestadual'</v>
      </c>
      <c r="G23" t="str">
        <f t="shared" si="4"/>
        <v>$consulta .= (!empty($nr_iestadual)            ? " and id            like '%$nr_iestadual%'"            : '');</v>
      </c>
      <c r="H23" t="str">
        <f t="shared" si="5"/>
        <v>$nr_iestadual = $registro['nr_iestadual'];</v>
      </c>
    </row>
    <row r="24" spans="2:8" x14ac:dyDescent="0.25">
      <c r="B24" t="s">
        <v>21</v>
      </c>
      <c r="C24" t="str">
        <f t="shared" si="0"/>
        <v>$nr_imunicipal = trim($_POST['nr_imunicipal']);</v>
      </c>
      <c r="D24" t="str">
        <f t="shared" si="1"/>
        <v>,nr_imunicipal='$nr_imunicipal'</v>
      </c>
      <c r="E24" t="str">
        <f t="shared" si="2"/>
        <v>,nr_imunicipal</v>
      </c>
      <c r="F24" t="str">
        <f t="shared" si="3"/>
        <v>,'$nr_imunicipal'</v>
      </c>
      <c r="G24" t="str">
        <f t="shared" si="4"/>
        <v>$consulta .= (!empty($nr_imunicipal)            ? " and id            like '%$nr_imunicipal%'"            : '');</v>
      </c>
      <c r="H24" t="str">
        <f t="shared" si="5"/>
        <v>$nr_imunicipal = $registro['nr_imunicipal'];</v>
      </c>
    </row>
    <row r="25" spans="2:8" x14ac:dyDescent="0.25">
      <c r="B25" t="s">
        <v>22</v>
      </c>
      <c r="C25" t="str">
        <f t="shared" si="0"/>
        <v>$id_email = trim($_POST['id_email']);</v>
      </c>
      <c r="D25" t="str">
        <f t="shared" si="1"/>
        <v>,id_email='$id_email'</v>
      </c>
      <c r="E25" t="str">
        <f t="shared" si="2"/>
        <v>,id_email</v>
      </c>
      <c r="F25" t="str">
        <f t="shared" si="3"/>
        <v>,'$id_email'</v>
      </c>
      <c r="G25" t="str">
        <f t="shared" si="4"/>
        <v>$consulta .= (!empty($id_email)            ? " and id            like '%$id_email%'"            : '');</v>
      </c>
      <c r="H25" t="str">
        <f t="shared" si="5"/>
        <v>$id_email = $registro['id_email'];</v>
      </c>
    </row>
    <row r="26" spans="2:8" x14ac:dyDescent="0.25">
      <c r="B26" t="s">
        <v>23</v>
      </c>
      <c r="C26" t="str">
        <f t="shared" si="0"/>
        <v>$ds_depto = trim($_POST['ds_depto']);</v>
      </c>
      <c r="D26" t="str">
        <f t="shared" si="1"/>
        <v>,ds_depto='$ds_depto'</v>
      </c>
      <c r="E26" t="str">
        <f t="shared" si="2"/>
        <v>,ds_depto</v>
      </c>
      <c r="F26" t="str">
        <f t="shared" si="3"/>
        <v>,'$ds_depto'</v>
      </c>
      <c r="G26" t="str">
        <f t="shared" si="4"/>
        <v>$consulta .= (!empty($ds_depto)            ? " and id            like '%$ds_depto%'"            : '');</v>
      </c>
      <c r="H26" t="str">
        <f t="shared" si="5"/>
        <v>$ds_depto = $registro['ds_depto'];</v>
      </c>
    </row>
    <row r="27" spans="2:8" x14ac:dyDescent="0.25">
      <c r="B27" t="s">
        <v>24</v>
      </c>
      <c r="C27" t="str">
        <f t="shared" si="0"/>
        <v>$ds_homepage = trim($_POST['ds_homepage']);</v>
      </c>
      <c r="D27" t="str">
        <f t="shared" si="1"/>
        <v>,ds_homepage='$ds_homepage'</v>
      </c>
      <c r="E27" t="str">
        <f t="shared" si="2"/>
        <v>,ds_homepage</v>
      </c>
      <c r="F27" t="str">
        <f t="shared" si="3"/>
        <v>,'$ds_homepage'</v>
      </c>
      <c r="G27" t="str">
        <f t="shared" si="4"/>
        <v>$consulta .= (!empty($ds_homepage)            ? " and id            like '%$ds_homepage%'"            : '');</v>
      </c>
      <c r="H27" t="str">
        <f t="shared" si="5"/>
        <v>$ds_homepage = $registro['ds_homepage'];</v>
      </c>
    </row>
    <row r="28" spans="2:8" x14ac:dyDescent="0.25">
      <c r="B28" t="s">
        <v>25</v>
      </c>
      <c r="C28" t="str">
        <f t="shared" si="0"/>
        <v>$nr_telex = trim($_POST['nr_telex']);</v>
      </c>
      <c r="D28" t="str">
        <f t="shared" si="1"/>
        <v>,nr_telex='$nr_telex'</v>
      </c>
      <c r="E28" t="str">
        <f t="shared" si="2"/>
        <v>,nr_telex</v>
      </c>
      <c r="F28" t="str">
        <f t="shared" si="3"/>
        <v>,'$nr_telex'</v>
      </c>
      <c r="G28" t="str">
        <f t="shared" si="4"/>
        <v>$consulta .= (!empty($nr_telex)            ? " and id            like '%$nr_telex%'"            : '');</v>
      </c>
      <c r="H28" t="str">
        <f t="shared" si="5"/>
        <v>$nr_telex = $registro['nr_telex'];</v>
      </c>
    </row>
    <row r="29" spans="2:8" x14ac:dyDescent="0.25">
      <c r="B29" t="s">
        <v>26</v>
      </c>
      <c r="C29" t="str">
        <f t="shared" si="0"/>
        <v>$id_cbo = trim($_POST['id_cbo']);</v>
      </c>
      <c r="D29" t="str">
        <f t="shared" si="1"/>
        <v>,id_cbo='$id_cbo'</v>
      </c>
      <c r="E29" t="str">
        <f t="shared" si="2"/>
        <v>,id_cbo</v>
      </c>
      <c r="F29" t="str">
        <f t="shared" si="3"/>
        <v>,'$id_cbo'</v>
      </c>
      <c r="G29" t="str">
        <f t="shared" si="4"/>
        <v>$consulta .= (!empty($id_cbo)            ? " and id            like '%$id_cbo%'"            : '');</v>
      </c>
      <c r="H29" t="str">
        <f t="shared" si="5"/>
        <v>$id_cbo = $registro['id_cbo'];</v>
      </c>
    </row>
    <row r="30" spans="2:8" x14ac:dyDescent="0.25">
      <c r="B30" t="s">
        <v>27</v>
      </c>
      <c r="C30" t="str">
        <f t="shared" si="0"/>
        <v>$id_cnae = trim($_POST['id_cnae']);</v>
      </c>
      <c r="D30" t="str">
        <f t="shared" si="1"/>
        <v>,id_cnae='$id_cnae'</v>
      </c>
      <c r="E30" t="str">
        <f t="shared" si="2"/>
        <v>,id_cnae</v>
      </c>
      <c r="F30" t="str">
        <f t="shared" si="3"/>
        <v>,'$id_cnae'</v>
      </c>
      <c r="G30" t="str">
        <f t="shared" si="4"/>
        <v>$consulta .= (!empty($id_cnae)            ? " and id            like '%$id_cnae%'"            : '');</v>
      </c>
      <c r="H30" t="str">
        <f t="shared" si="5"/>
        <v>$id_cnae = $registro['id_cnae'];</v>
      </c>
    </row>
    <row r="31" spans="2:8" x14ac:dyDescent="0.25">
      <c r="B31" t="s">
        <v>41</v>
      </c>
      <c r="C31" t="str">
        <f t="shared" si="0"/>
        <v>$ds_observacao = trim($_POST['ds_observacao']);</v>
      </c>
      <c r="D31" t="str">
        <f t="shared" si="1"/>
        <v>,ds_observacao='$ds_observacao'</v>
      </c>
      <c r="E31" t="str">
        <f t="shared" si="2"/>
        <v>,ds_observacao</v>
      </c>
      <c r="F31" t="str">
        <f t="shared" si="3"/>
        <v>,'$ds_observacao'</v>
      </c>
      <c r="G31" t="str">
        <f t="shared" si="4"/>
        <v>$consulta .= (!empty($ds_observacao)            ? " and id            like '%$ds_observacao%'"            : '');</v>
      </c>
      <c r="H31" t="str">
        <f t="shared" si="5"/>
        <v>$ds_observacao = $registro['ds_observacao'];</v>
      </c>
    </row>
    <row r="32" spans="2:8" x14ac:dyDescent="0.25">
      <c r="B32" t="s">
        <v>29</v>
      </c>
      <c r="C32" t="str">
        <f t="shared" si="0"/>
        <v>$id_banco = trim($_POST['id_banco']);</v>
      </c>
      <c r="D32" t="str">
        <f t="shared" si="1"/>
        <v>,id_banco='$id_banco'</v>
      </c>
      <c r="E32" t="str">
        <f t="shared" si="2"/>
        <v>,id_banco</v>
      </c>
      <c r="F32" t="str">
        <f t="shared" si="3"/>
        <v>,'$id_banco'</v>
      </c>
      <c r="G32" t="str">
        <f t="shared" si="4"/>
        <v>$consulta .= (!empty($id_banco)            ? " and id            like '%$id_banco%'"            : '');</v>
      </c>
      <c r="H32" t="str">
        <f t="shared" si="5"/>
        <v>$id_banco = $registro['id_banco'];</v>
      </c>
    </row>
    <row r="33" spans="2:8" x14ac:dyDescent="0.25">
      <c r="B33" t="s">
        <v>30</v>
      </c>
      <c r="C33" t="str">
        <f t="shared" si="0"/>
        <v>$nr_agencia = trim($_POST['nr_agencia']);</v>
      </c>
      <c r="D33" t="str">
        <f t="shared" si="1"/>
        <v>,nr_agencia='$nr_agencia'</v>
      </c>
      <c r="E33" t="str">
        <f t="shared" si="2"/>
        <v>,nr_agencia</v>
      </c>
      <c r="F33" t="str">
        <f t="shared" si="3"/>
        <v>,'$nr_agencia'</v>
      </c>
      <c r="G33" t="str">
        <f t="shared" si="4"/>
        <v>$consulta .= (!empty($nr_agencia)            ? " and id            like '%$nr_agencia%'"            : '');</v>
      </c>
      <c r="H33" t="str">
        <f t="shared" si="5"/>
        <v>$nr_agencia = $registro['nr_agencia'];</v>
      </c>
    </row>
    <row r="34" spans="2:8" x14ac:dyDescent="0.25">
      <c r="B34" t="s">
        <v>31</v>
      </c>
      <c r="C34" t="str">
        <f t="shared" si="0"/>
        <v>$nr_conta = trim($_POST['nr_conta']);</v>
      </c>
      <c r="D34" t="str">
        <f t="shared" si="1"/>
        <v>,nr_conta='$nr_conta'</v>
      </c>
      <c r="E34" t="str">
        <f t="shared" si="2"/>
        <v>,nr_conta</v>
      </c>
      <c r="F34" t="str">
        <f t="shared" si="3"/>
        <v>,'$nr_conta'</v>
      </c>
      <c r="G34" t="str">
        <f t="shared" si="4"/>
        <v>$consulta .= (!empty($nr_conta)            ? " and id            like '%$nr_conta%'"            : '');</v>
      </c>
      <c r="H34" t="str">
        <f t="shared" si="5"/>
        <v>$nr_conta = $registro['nr_conta'];</v>
      </c>
    </row>
    <row r="35" spans="2:8" x14ac:dyDescent="0.25">
      <c r="B35" t="s">
        <v>32</v>
      </c>
      <c r="C35" t="str">
        <f t="shared" si="0"/>
        <v>$id_natureza = trim($_POST['id_natureza']);</v>
      </c>
      <c r="D35" t="str">
        <f t="shared" si="1"/>
        <v>,id_natureza='$id_natureza'</v>
      </c>
      <c r="E35" t="str">
        <f t="shared" si="2"/>
        <v>,id_natureza</v>
      </c>
      <c r="F35" t="str">
        <f t="shared" si="3"/>
        <v>,'$id_natureza'</v>
      </c>
      <c r="G35" t="str">
        <f t="shared" si="4"/>
        <v>$consulta .= (!empty($id_natureza)            ? " and id            like '%$id_natureza%'"            : '');</v>
      </c>
      <c r="H35" t="str">
        <f t="shared" si="5"/>
        <v>$id_natureza = $registro['id_natureza'];</v>
      </c>
    </row>
    <row r="36" spans="2:8" x14ac:dyDescent="0.25">
      <c r="B36" t="s">
        <v>33</v>
      </c>
      <c r="C36" t="str">
        <f t="shared" si="0"/>
        <v>$id_pagto = trim($_POST['id_pagto']);</v>
      </c>
      <c r="D36" t="str">
        <f t="shared" si="1"/>
        <v>,id_pagto='$id_pagto'</v>
      </c>
      <c r="E36" t="str">
        <f t="shared" si="2"/>
        <v>,id_pagto</v>
      </c>
      <c r="F36" t="str">
        <f t="shared" si="3"/>
        <v>,'$id_pagto'</v>
      </c>
      <c r="G36" t="str">
        <f t="shared" si="4"/>
        <v>$consulta .= (!empty($id_pagto)            ? " and id            like '%$id_pagto%'"            : '');</v>
      </c>
      <c r="H36" t="str">
        <f t="shared" si="5"/>
        <v>$id_pagto = $registro['id_pagto'];</v>
      </c>
    </row>
    <row r="37" spans="2:8" x14ac:dyDescent="0.25">
      <c r="B37" t="s">
        <v>42</v>
      </c>
      <c r="C37" t="str">
        <f t="shared" si="0"/>
        <v>$vl_maiorfrete = trim($_POST['vl_maiorfrete']);</v>
      </c>
      <c r="D37" t="str">
        <f t="shared" si="1"/>
        <v>,vl_maiorfrete='$vl_maiorfrete'</v>
      </c>
      <c r="E37" t="str">
        <f t="shared" si="2"/>
        <v>,vl_maiorfrete</v>
      </c>
      <c r="F37" t="str">
        <f t="shared" si="3"/>
        <v>,'$vl_maiorfrete'</v>
      </c>
      <c r="G37" t="str">
        <f t="shared" si="4"/>
        <v>$consulta .= (!empty($vl_maiorfrete)            ? " and id            like '%$vl_maiorfrete%'"            : '');</v>
      </c>
      <c r="H37" t="str">
        <f t="shared" si="5"/>
        <v>$vl_maiorfrete = $registro['vl_maiorfrete'];</v>
      </c>
    </row>
    <row r="38" spans="2:8" x14ac:dyDescent="0.25">
      <c r="B38" t="s">
        <v>34</v>
      </c>
      <c r="C38" t="str">
        <f t="shared" si="0"/>
        <v>$vl_medioatraso = trim($_POST['vl_medioatraso']);</v>
      </c>
      <c r="D38" t="str">
        <f t="shared" si="1"/>
        <v>,vl_medioatraso='$vl_medioatraso'</v>
      </c>
      <c r="E38" t="str">
        <f t="shared" si="2"/>
        <v>,vl_medioatraso</v>
      </c>
      <c r="F38" t="str">
        <f t="shared" si="3"/>
        <v>,'$vl_medioatraso'</v>
      </c>
      <c r="G38" t="str">
        <f t="shared" si="4"/>
        <v>$consulta .= (!empty($vl_medioatraso)            ? " and id            like '%$vl_medioatraso%'"            : '');</v>
      </c>
      <c r="H38" t="str">
        <f t="shared" si="5"/>
        <v>$vl_medioatraso = $registro['vl_medioatraso'];</v>
      </c>
    </row>
    <row r="39" spans="2:8" x14ac:dyDescent="0.25">
      <c r="B39" t="s">
        <v>35</v>
      </c>
      <c r="C39" t="str">
        <f t="shared" si="0"/>
        <v>$vl_maiorsaldo = trim($_POST['vl_maiorsaldo']);</v>
      </c>
      <c r="D39" t="str">
        <f t="shared" si="1"/>
        <v>,vl_maiorsaldo='$vl_maiorsaldo'</v>
      </c>
      <c r="E39" t="str">
        <f t="shared" si="2"/>
        <v>,vl_maiorsaldo</v>
      </c>
      <c r="F39" t="str">
        <f t="shared" si="3"/>
        <v>,'$vl_maiorsaldo'</v>
      </c>
      <c r="G39" t="str">
        <f t="shared" si="4"/>
        <v>$consulta .= (!empty($vl_maiorsaldo)            ? " and id            like '%$vl_maiorsaldo%'"            : '');</v>
      </c>
      <c r="H39" t="str">
        <f t="shared" si="5"/>
        <v>$vl_maiorsaldo = $registro['vl_maiorsaldo'];</v>
      </c>
    </row>
    <row r="40" spans="2:8" x14ac:dyDescent="0.25">
      <c r="B40" t="s">
        <v>43</v>
      </c>
      <c r="C40" t="str">
        <f t="shared" si="0"/>
        <v>$nr_entregas = trim($_POST['nr_entregas']);</v>
      </c>
      <c r="D40" t="str">
        <f t="shared" si="1"/>
        <v>,nr_entregas='$nr_entregas'</v>
      </c>
      <c r="E40" t="str">
        <f t="shared" si="2"/>
        <v>,nr_entregas</v>
      </c>
      <c r="F40" t="str">
        <f t="shared" si="3"/>
        <v>,'$nr_entregas'</v>
      </c>
      <c r="G40" t="str">
        <f t="shared" si="4"/>
        <v>$consulta .= (!empty($nr_entregas)            ? " and id            like '%$nr_entregas%'"            : '');</v>
      </c>
      <c r="H40" t="str">
        <f t="shared" si="5"/>
        <v>$nr_entregas = $registro['nr_entregas'];</v>
      </c>
    </row>
    <row r="41" spans="2:8" x14ac:dyDescent="0.25">
      <c r="B41" t="s">
        <v>35</v>
      </c>
      <c r="C41" t="str">
        <f t="shared" si="0"/>
        <v>$vl_maiorsaldo = trim($_POST['vl_maiorsaldo']);</v>
      </c>
      <c r="D41" t="str">
        <f t="shared" si="1"/>
        <v>,vl_maiorsaldo='$vl_maiorsaldo'</v>
      </c>
      <c r="E41" t="str">
        <f t="shared" si="2"/>
        <v>,vl_maiorsaldo</v>
      </c>
      <c r="F41" t="str">
        <f t="shared" si="3"/>
        <v>,'$vl_maiorsaldo'</v>
      </c>
      <c r="G41" t="str">
        <f t="shared" si="4"/>
        <v>$consulta .= (!empty($vl_maiorsaldo)            ? " and id            like '%$vl_maiorsaldo%'"            : '');</v>
      </c>
      <c r="H41" t="str">
        <f t="shared" si="5"/>
        <v>$vl_maiorsaldo = $registro['vl_maiorsaldo'];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2016-10-14T19:18:07Z</dcterms:modified>
</cp:coreProperties>
</file>