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  <sheet name="Plan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2" i="1" l="1"/>
  <c r="C62" i="1" s="1"/>
  <c r="I62" i="1"/>
  <c r="H62" i="1"/>
  <c r="G62" i="1"/>
  <c r="F62" i="1"/>
  <c r="E62" i="1"/>
  <c r="D62" i="1"/>
  <c r="A3" i="1" l="1"/>
  <c r="C3" i="1" s="1"/>
  <c r="A4" i="1"/>
  <c r="C4" i="1" s="1"/>
  <c r="A5" i="1"/>
  <c r="C5" i="1" s="1"/>
  <c r="A6" i="1"/>
  <c r="C6" i="1" s="1"/>
  <c r="A7" i="1"/>
  <c r="C7" i="1" s="1"/>
  <c r="A8" i="1"/>
  <c r="C8" i="1" s="1"/>
  <c r="A9" i="1"/>
  <c r="C9" i="1" s="1"/>
  <c r="A10" i="1"/>
  <c r="C10" i="1" s="1"/>
  <c r="A11" i="1"/>
  <c r="C11" i="1" s="1"/>
  <c r="A12" i="1"/>
  <c r="C12" i="1" s="1"/>
  <c r="A13" i="1"/>
  <c r="C13" i="1" s="1"/>
  <c r="A14" i="1"/>
  <c r="C14" i="1" s="1"/>
  <c r="A15" i="1"/>
  <c r="C15" i="1" s="1"/>
  <c r="A16" i="1"/>
  <c r="C16" i="1" s="1"/>
  <c r="A17" i="1"/>
  <c r="C17" i="1" s="1"/>
  <c r="A18" i="1"/>
  <c r="C18" i="1" s="1"/>
  <c r="A19" i="1"/>
  <c r="C19" i="1" s="1"/>
  <c r="A20" i="1"/>
  <c r="C20" i="1" s="1"/>
  <c r="A21" i="1"/>
  <c r="C21" i="1" s="1"/>
  <c r="A22" i="1"/>
  <c r="C22" i="1" s="1"/>
  <c r="A23" i="1"/>
  <c r="C23" i="1" s="1"/>
  <c r="A24" i="1"/>
  <c r="C24" i="1" s="1"/>
  <c r="A25" i="1"/>
  <c r="C25" i="1" s="1"/>
  <c r="A26" i="1"/>
  <c r="C26" i="1" s="1"/>
  <c r="A27" i="1"/>
  <c r="C27" i="1" s="1"/>
  <c r="A28" i="1"/>
  <c r="C28" i="1" s="1"/>
  <c r="A29" i="1"/>
  <c r="C29" i="1" s="1"/>
  <c r="A30" i="1"/>
  <c r="C30" i="1" s="1"/>
  <c r="A31" i="1"/>
  <c r="C31" i="1" s="1"/>
  <c r="A32" i="1"/>
  <c r="C32" i="1" s="1"/>
  <c r="A33" i="1"/>
  <c r="C33" i="1" s="1"/>
  <c r="A34" i="1"/>
  <c r="C34" i="1" s="1"/>
  <c r="A35" i="1"/>
  <c r="C35" i="1" s="1"/>
  <c r="A36" i="1"/>
  <c r="C36" i="1" s="1"/>
  <c r="A37" i="1"/>
  <c r="C37" i="1" s="1"/>
  <c r="A38" i="1"/>
  <c r="C38" i="1" s="1"/>
  <c r="A39" i="1"/>
  <c r="C39" i="1" s="1"/>
  <c r="A40" i="1"/>
  <c r="C40" i="1" s="1"/>
  <c r="A41" i="1"/>
  <c r="C41" i="1" s="1"/>
  <c r="A42" i="1"/>
  <c r="C42" i="1" s="1"/>
  <c r="A43" i="1"/>
  <c r="C43" i="1" s="1"/>
  <c r="A44" i="1"/>
  <c r="C44" i="1" s="1"/>
  <c r="A45" i="1"/>
  <c r="C45" i="1" s="1"/>
  <c r="A46" i="1"/>
  <c r="C46" i="1" s="1"/>
  <c r="A47" i="1"/>
  <c r="C47" i="1" s="1"/>
  <c r="A48" i="1"/>
  <c r="C48" i="1" s="1"/>
  <c r="A49" i="1"/>
  <c r="C49" i="1" s="1"/>
  <c r="A50" i="1"/>
  <c r="C50" i="1" s="1"/>
  <c r="A51" i="1"/>
  <c r="C51" i="1" s="1"/>
  <c r="A52" i="1"/>
  <c r="C52" i="1" s="1"/>
  <c r="A53" i="1"/>
  <c r="C53" i="1" s="1"/>
  <c r="A54" i="1"/>
  <c r="C54" i="1" s="1"/>
  <c r="A55" i="1"/>
  <c r="C55" i="1" s="1"/>
  <c r="A56" i="1"/>
  <c r="C56" i="1" s="1"/>
  <c r="A57" i="1"/>
  <c r="C57" i="1" s="1"/>
  <c r="A58" i="1"/>
  <c r="C58" i="1" s="1"/>
  <c r="A59" i="1"/>
  <c r="C59" i="1" s="1"/>
  <c r="A60" i="1"/>
  <c r="C60" i="1" s="1"/>
  <c r="A61" i="1"/>
  <c r="C61" i="1" s="1"/>
  <c r="A2" i="1"/>
  <c r="C2" i="1" s="1"/>
  <c r="D3" i="1"/>
  <c r="E3" i="1"/>
  <c r="F3" i="1"/>
  <c r="G3" i="1"/>
  <c r="H3" i="1"/>
  <c r="I3" i="1"/>
  <c r="D4" i="1"/>
  <c r="E4" i="1"/>
  <c r="F4" i="1"/>
  <c r="G4" i="1"/>
  <c r="H4" i="1"/>
  <c r="I4" i="1"/>
  <c r="D5" i="1"/>
  <c r="E5" i="1"/>
  <c r="F5" i="1"/>
  <c r="G5" i="1"/>
  <c r="H5" i="1"/>
  <c r="I5" i="1"/>
  <c r="D6" i="1"/>
  <c r="E6" i="1"/>
  <c r="F6" i="1"/>
  <c r="G6" i="1"/>
  <c r="H6" i="1"/>
  <c r="I6" i="1"/>
  <c r="D7" i="1"/>
  <c r="E7" i="1"/>
  <c r="F7" i="1"/>
  <c r="G7" i="1"/>
  <c r="H7" i="1"/>
  <c r="I7" i="1"/>
  <c r="D8" i="1"/>
  <c r="E8" i="1"/>
  <c r="F8" i="1"/>
  <c r="G8" i="1"/>
  <c r="H8" i="1"/>
  <c r="I8" i="1"/>
  <c r="D9" i="1"/>
  <c r="E9" i="1"/>
  <c r="F9" i="1"/>
  <c r="G9" i="1"/>
  <c r="H9" i="1"/>
  <c r="I9" i="1"/>
  <c r="D10" i="1"/>
  <c r="E10" i="1"/>
  <c r="F10" i="1"/>
  <c r="G10" i="1"/>
  <c r="H10" i="1"/>
  <c r="I10" i="1"/>
  <c r="D11" i="1"/>
  <c r="E11" i="1"/>
  <c r="F11" i="1"/>
  <c r="G11" i="1"/>
  <c r="H11" i="1"/>
  <c r="I11" i="1"/>
  <c r="D12" i="1"/>
  <c r="E12" i="1"/>
  <c r="F12" i="1"/>
  <c r="G12" i="1"/>
  <c r="H12" i="1"/>
  <c r="I12" i="1"/>
  <c r="D13" i="1"/>
  <c r="E13" i="1"/>
  <c r="F13" i="1"/>
  <c r="G13" i="1"/>
  <c r="H13" i="1"/>
  <c r="I13" i="1"/>
  <c r="D14" i="1"/>
  <c r="E14" i="1"/>
  <c r="F14" i="1"/>
  <c r="G14" i="1"/>
  <c r="H14" i="1"/>
  <c r="I14" i="1"/>
  <c r="D15" i="1"/>
  <c r="E15" i="1"/>
  <c r="F15" i="1"/>
  <c r="G15" i="1"/>
  <c r="H15" i="1"/>
  <c r="I15" i="1"/>
  <c r="D16" i="1"/>
  <c r="E16" i="1"/>
  <c r="F16" i="1"/>
  <c r="G16" i="1"/>
  <c r="H16" i="1"/>
  <c r="I16" i="1"/>
  <c r="D17" i="1"/>
  <c r="E17" i="1"/>
  <c r="F17" i="1"/>
  <c r="G17" i="1"/>
  <c r="H17" i="1"/>
  <c r="I17" i="1"/>
  <c r="D18" i="1"/>
  <c r="E18" i="1"/>
  <c r="F18" i="1"/>
  <c r="G18" i="1"/>
  <c r="H18" i="1"/>
  <c r="I18" i="1"/>
  <c r="D19" i="1"/>
  <c r="E19" i="1"/>
  <c r="F19" i="1"/>
  <c r="G19" i="1"/>
  <c r="H19" i="1"/>
  <c r="I19" i="1"/>
  <c r="D20" i="1"/>
  <c r="E20" i="1"/>
  <c r="F20" i="1"/>
  <c r="G20" i="1"/>
  <c r="H20" i="1"/>
  <c r="I20" i="1"/>
  <c r="D21" i="1"/>
  <c r="E21" i="1"/>
  <c r="F21" i="1"/>
  <c r="G21" i="1"/>
  <c r="H21" i="1"/>
  <c r="I21" i="1"/>
  <c r="D22" i="1"/>
  <c r="E22" i="1"/>
  <c r="F22" i="1"/>
  <c r="G22" i="1"/>
  <c r="H22" i="1"/>
  <c r="I22" i="1"/>
  <c r="D23" i="1"/>
  <c r="E23" i="1"/>
  <c r="F23" i="1"/>
  <c r="G23" i="1"/>
  <c r="H23" i="1"/>
  <c r="I23" i="1"/>
  <c r="D24" i="1"/>
  <c r="E24" i="1"/>
  <c r="F24" i="1"/>
  <c r="G24" i="1"/>
  <c r="H24" i="1"/>
  <c r="I24" i="1"/>
  <c r="D25" i="1"/>
  <c r="E25" i="1"/>
  <c r="F25" i="1"/>
  <c r="G25" i="1"/>
  <c r="H25" i="1"/>
  <c r="I25" i="1"/>
  <c r="D26" i="1"/>
  <c r="E26" i="1"/>
  <c r="F26" i="1"/>
  <c r="G26" i="1"/>
  <c r="H26" i="1"/>
  <c r="I26" i="1"/>
  <c r="D27" i="1"/>
  <c r="E27" i="1"/>
  <c r="F27" i="1"/>
  <c r="G27" i="1"/>
  <c r="H27" i="1"/>
  <c r="I27" i="1"/>
  <c r="D28" i="1"/>
  <c r="E28" i="1"/>
  <c r="F28" i="1"/>
  <c r="G28" i="1"/>
  <c r="H28" i="1"/>
  <c r="I28" i="1"/>
  <c r="D29" i="1"/>
  <c r="E29" i="1"/>
  <c r="F29" i="1"/>
  <c r="G29" i="1"/>
  <c r="H29" i="1"/>
  <c r="I29" i="1"/>
  <c r="D30" i="1"/>
  <c r="E30" i="1"/>
  <c r="F30" i="1"/>
  <c r="G30" i="1"/>
  <c r="H30" i="1"/>
  <c r="I30" i="1"/>
  <c r="D31" i="1"/>
  <c r="E31" i="1"/>
  <c r="F31" i="1"/>
  <c r="G31" i="1"/>
  <c r="H31" i="1"/>
  <c r="I31" i="1"/>
  <c r="D32" i="1"/>
  <c r="E32" i="1"/>
  <c r="F32" i="1"/>
  <c r="G32" i="1"/>
  <c r="H32" i="1"/>
  <c r="I32" i="1"/>
  <c r="D33" i="1"/>
  <c r="E33" i="1"/>
  <c r="F33" i="1"/>
  <c r="G33" i="1"/>
  <c r="H33" i="1"/>
  <c r="I33" i="1"/>
  <c r="D34" i="1"/>
  <c r="E34" i="1"/>
  <c r="F34" i="1"/>
  <c r="G34" i="1"/>
  <c r="H34" i="1"/>
  <c r="I34" i="1"/>
  <c r="D35" i="1"/>
  <c r="E35" i="1"/>
  <c r="F35" i="1"/>
  <c r="G35" i="1"/>
  <c r="H35" i="1"/>
  <c r="I35" i="1"/>
  <c r="D36" i="1"/>
  <c r="E36" i="1"/>
  <c r="F36" i="1"/>
  <c r="G36" i="1"/>
  <c r="H36" i="1"/>
  <c r="I36" i="1"/>
  <c r="D37" i="1"/>
  <c r="E37" i="1"/>
  <c r="F37" i="1"/>
  <c r="G37" i="1"/>
  <c r="H37" i="1"/>
  <c r="I37" i="1"/>
  <c r="D38" i="1"/>
  <c r="E38" i="1"/>
  <c r="F38" i="1"/>
  <c r="G38" i="1"/>
  <c r="H38" i="1"/>
  <c r="I38" i="1"/>
  <c r="D39" i="1"/>
  <c r="E39" i="1"/>
  <c r="F39" i="1"/>
  <c r="G39" i="1"/>
  <c r="H39" i="1"/>
  <c r="I39" i="1"/>
  <c r="D40" i="1"/>
  <c r="E40" i="1"/>
  <c r="F40" i="1"/>
  <c r="G40" i="1"/>
  <c r="H40" i="1"/>
  <c r="I40" i="1"/>
  <c r="D41" i="1"/>
  <c r="E41" i="1"/>
  <c r="F41" i="1"/>
  <c r="G41" i="1"/>
  <c r="H41" i="1"/>
  <c r="I41" i="1"/>
  <c r="D42" i="1"/>
  <c r="E42" i="1"/>
  <c r="F42" i="1"/>
  <c r="G42" i="1"/>
  <c r="H42" i="1"/>
  <c r="I42" i="1"/>
  <c r="D43" i="1"/>
  <c r="E43" i="1"/>
  <c r="F43" i="1"/>
  <c r="G43" i="1"/>
  <c r="H43" i="1"/>
  <c r="I43" i="1"/>
  <c r="D44" i="1"/>
  <c r="E44" i="1"/>
  <c r="F44" i="1"/>
  <c r="G44" i="1"/>
  <c r="H44" i="1"/>
  <c r="I44" i="1"/>
  <c r="D45" i="1"/>
  <c r="E45" i="1"/>
  <c r="F45" i="1"/>
  <c r="G45" i="1"/>
  <c r="H45" i="1"/>
  <c r="I45" i="1"/>
  <c r="D46" i="1"/>
  <c r="E46" i="1"/>
  <c r="F46" i="1"/>
  <c r="G46" i="1"/>
  <c r="H46" i="1"/>
  <c r="I46" i="1"/>
  <c r="D47" i="1"/>
  <c r="E47" i="1"/>
  <c r="F47" i="1"/>
  <c r="G47" i="1"/>
  <c r="H47" i="1"/>
  <c r="I47" i="1"/>
  <c r="D48" i="1"/>
  <c r="E48" i="1"/>
  <c r="F48" i="1"/>
  <c r="G48" i="1"/>
  <c r="H48" i="1"/>
  <c r="I48" i="1"/>
  <c r="D49" i="1"/>
  <c r="E49" i="1"/>
  <c r="F49" i="1"/>
  <c r="G49" i="1"/>
  <c r="H49" i="1"/>
  <c r="I49" i="1"/>
  <c r="D50" i="1"/>
  <c r="E50" i="1"/>
  <c r="F50" i="1"/>
  <c r="G50" i="1"/>
  <c r="H50" i="1"/>
  <c r="I50" i="1"/>
  <c r="D51" i="1"/>
  <c r="E51" i="1"/>
  <c r="F51" i="1"/>
  <c r="G51" i="1"/>
  <c r="H51" i="1"/>
  <c r="I51" i="1"/>
  <c r="D52" i="1"/>
  <c r="E52" i="1"/>
  <c r="F52" i="1"/>
  <c r="G52" i="1"/>
  <c r="H52" i="1"/>
  <c r="I52" i="1"/>
  <c r="D53" i="1"/>
  <c r="E53" i="1"/>
  <c r="F53" i="1"/>
  <c r="G53" i="1"/>
  <c r="H53" i="1"/>
  <c r="I53" i="1"/>
  <c r="D54" i="1"/>
  <c r="E54" i="1"/>
  <c r="F54" i="1"/>
  <c r="G54" i="1"/>
  <c r="H54" i="1"/>
  <c r="I54" i="1"/>
  <c r="D55" i="1"/>
  <c r="E55" i="1"/>
  <c r="F55" i="1"/>
  <c r="G55" i="1"/>
  <c r="H55" i="1"/>
  <c r="I55" i="1"/>
  <c r="D56" i="1"/>
  <c r="E56" i="1"/>
  <c r="F56" i="1"/>
  <c r="G56" i="1"/>
  <c r="H56" i="1"/>
  <c r="I56" i="1"/>
  <c r="D57" i="1"/>
  <c r="E57" i="1"/>
  <c r="F57" i="1"/>
  <c r="G57" i="1"/>
  <c r="H57" i="1"/>
  <c r="I57" i="1"/>
  <c r="D58" i="1"/>
  <c r="E58" i="1"/>
  <c r="F58" i="1"/>
  <c r="G58" i="1"/>
  <c r="H58" i="1"/>
  <c r="I58" i="1"/>
  <c r="D59" i="1"/>
  <c r="E59" i="1"/>
  <c r="F59" i="1"/>
  <c r="G59" i="1"/>
  <c r="H59" i="1"/>
  <c r="I59" i="1"/>
  <c r="D60" i="1"/>
  <c r="E60" i="1"/>
  <c r="F60" i="1"/>
  <c r="G60" i="1"/>
  <c r="H60" i="1"/>
  <c r="I60" i="1"/>
  <c r="D61" i="1"/>
  <c r="E61" i="1"/>
  <c r="F61" i="1"/>
  <c r="G61" i="1"/>
  <c r="H61" i="1"/>
  <c r="I61" i="1"/>
  <c r="I2" i="1" l="1"/>
  <c r="H2" i="1"/>
  <c r="G2" i="1" l="1"/>
  <c r="F2" i="1"/>
  <c r="E2" i="1"/>
  <c r="D2" i="1"/>
</calcChain>
</file>

<file path=xl/sharedStrings.xml><?xml version="1.0" encoding="utf-8"?>
<sst xmlns="http://schemas.openxmlformats.org/spreadsheetml/2006/main" count="128" uniqueCount="67">
  <si>
    <t>POST</t>
  </si>
  <si>
    <t>UPDATE</t>
  </si>
  <si>
    <t>INSERT</t>
  </si>
  <si>
    <t>SEARCH</t>
  </si>
  <si>
    <t>retorno_$registro</t>
  </si>
  <si>
    <t>id_natureza_nfse</t>
  </si>
  <si>
    <t>nr_perc_icms_dif</t>
  </si>
  <si>
    <t>nr_perc_red_iss</t>
  </si>
  <si>
    <t>table</t>
  </si>
  <si>
    <t>id</t>
  </si>
  <si>
    <t>tp_tipo</t>
  </si>
  <si>
    <t>ds_tipo</t>
  </si>
  <si>
    <t>fl_gera_duplicata</t>
  </si>
  <si>
    <t>fl_atualiza_estoque</t>
  </si>
  <si>
    <t>id_tipo_devolucao</t>
  </si>
  <si>
    <t>fl_atualiza_preco_compra</t>
  </si>
  <si>
    <t>fl_atualiza_origem</t>
  </si>
  <si>
    <t>ds_cfop</t>
  </si>
  <si>
    <t>fl_calcula_icms</t>
  </si>
  <si>
    <t>fl_calcula_ipi</t>
  </si>
  <si>
    <t>fl_calcula_iss</t>
  </si>
  <si>
    <t>id_agrega_solidario</t>
  </si>
  <si>
    <t>fl_desp_ac_ipi</t>
  </si>
  <si>
    <t>fl_credita_ipi</t>
  </si>
  <si>
    <t>nr_perc_reducao_ipi</t>
  </si>
  <si>
    <t>nr_perc_reducao_icms</t>
  </si>
  <si>
    <t>id_situacao_tributaria</t>
  </si>
  <si>
    <t>erpc_tipos_movimentacaocol</t>
  </si>
  <si>
    <t>id_agrega_valor</t>
  </si>
  <si>
    <t>id_pis_cofins</t>
  </si>
  <si>
    <t>fl_credita_pis_cofins</t>
  </si>
  <si>
    <t>id_livros_fiscais_icms</t>
  </si>
  <si>
    <t>id_livros_fiscais_ipi</t>
  </si>
  <si>
    <t>fl_pis_cofins_total</t>
  </si>
  <si>
    <t>fl_retem_iss</t>
  </si>
  <si>
    <t>fl_calcula_icm_frete</t>
  </si>
  <si>
    <t>fl_retem_pis</t>
  </si>
  <si>
    <t>fl_retem_cof</t>
  </si>
  <si>
    <t>id_poder_terceiros</t>
  </si>
  <si>
    <t>fl_retem_irrf</t>
  </si>
  <si>
    <t>fl_retem_inss</t>
  </si>
  <si>
    <t>fl_retem_csll</t>
  </si>
  <si>
    <t>fl_calcula_irrf</t>
  </si>
  <si>
    <t>fl_calcula_inss</t>
  </si>
  <si>
    <t>fl_calcula_csll</t>
  </si>
  <si>
    <t>fl_calcula_funr</t>
  </si>
  <si>
    <t>fl_retem_funr</t>
  </si>
  <si>
    <t>nr_perc_reducao_icms_st</t>
  </si>
  <si>
    <t>fl_desp_ac_icms</t>
  </si>
  <si>
    <t>tp_pagamento_imposto</t>
  </si>
  <si>
    <t>fl_desconto_condicional</t>
  </si>
  <si>
    <t>erpc_tipos_movimentacaocol1</t>
  </si>
  <si>
    <t>id_pagamento_imposto</t>
  </si>
  <si>
    <t>id_dom_csosn</t>
  </si>
  <si>
    <t>ds_icms_st_mt</t>
  </si>
  <si>
    <t>ds_ipi_bc</t>
  </si>
  <si>
    <t>fl_icms_diferido</t>
  </si>
  <si>
    <t>ds_ajuste_ciap</t>
  </si>
  <si>
    <t>ds_info_st_anterior</t>
  </si>
  <si>
    <t>ds_mat_consumo</t>
  </si>
  <si>
    <t>ds_cofins_zfranca</t>
  </si>
  <si>
    <t>ds_pis_zfranca</t>
  </si>
  <si>
    <t>ds_ipi_bruto</t>
  </si>
  <si>
    <t>ds_natureza_operacao</t>
  </si>
  <si>
    <t>id_motivo_desoneracao</t>
  </si>
  <si>
    <t>erpc_dom_sit_trib_pis_id</t>
  </si>
  <si>
    <t>erpc_dom_sit_trib_cof_id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</si>
</sst>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/>
  </sheetViews>
  <sheetFormatPr defaultRowHeight="15" x14ac:dyDescent="0.25"/>
  <cols>
    <col min="2" max="2" width="21.85546875" bestFit="1" customWidth="1"/>
    <col min="3" max="3" width="27.42578125" bestFit="1" customWidth="1"/>
    <col min="4" max="4" width="42.5703125" customWidth="1"/>
    <col min="5" max="5" width="28.28515625" customWidth="1"/>
    <col min="6" max="6" width="14.85546875" customWidth="1"/>
    <col min="7" max="7" width="15.7109375" customWidth="1"/>
    <col min="8" max="8" width="15.42578125" customWidth="1"/>
    <col min="9" max="9" width="47.28515625" bestFit="1" customWidth="1"/>
  </cols>
  <sheetData>
    <row r="1" spans="1:9" x14ac:dyDescent="0.25">
      <c r="C1" t="s">
        <v>8</v>
      </c>
      <c r="D1" t="s">
        <v>0</v>
      </c>
      <c r="E1" t="s">
        <v>1</v>
      </c>
      <c r="F1" t="s">
        <v>2</v>
      </c>
      <c r="H1" t="s">
        <v>3</v>
      </c>
      <c r="I1" t="s">
        <v>4</v>
      </c>
    </row>
    <row r="2" spans="1:9" x14ac:dyDescent="0.25">
      <c r="A2" t="str">
        <f>MID(B2,1,2)</f>
        <v>id</v>
      </c>
      <c r="B2" t="s">
        <v>9</v>
      </c>
      <c r="C2" t="str">
        <f>B2 &amp; " " &amp; IF(A2="tp","varchar",IF(A2="ds","varchar",IF(A2="nr","numeric","int")))</f>
        <v>id int</v>
      </c>
      <c r="D2" t="str">
        <f>"$" &amp; B2 &amp; " = trim($_POST['" &amp; B2 &amp; "']);"</f>
        <v>$id = trim($_POST['id']);</v>
      </c>
      <c r="E2" t="str">
        <f>"," &amp; B2&amp; "='$" &amp;B2 &amp;"'"</f>
        <v>,id='$id'</v>
      </c>
      <c r="F2" t="str">
        <f>"," &amp;B2</f>
        <v>,id</v>
      </c>
      <c r="G2" t="str">
        <f>",'$" &amp;B2 &amp;"'"</f>
        <v>,'$id'</v>
      </c>
      <c r="H2" t="str">
        <f>"$consulta .= (!empty($"&amp; B2 &amp; ")            ? " &amp; CHAR(34) &amp; " and id            like '%$" &amp; B2 &amp; "%'" &amp; CHAR(34) &amp; "            : '');"</f>
        <v>$consulta .= (!empty($id)            ? " and id            like '%$id%'"            : '');</v>
      </c>
      <c r="I2" t="str">
        <f>"$" &amp;B2 &amp; " = $registro['" &amp; B2 &amp; "'];"</f>
        <v>$id = $registro['id'];</v>
      </c>
    </row>
    <row r="3" spans="1:9" x14ac:dyDescent="0.25">
      <c r="A3" t="str">
        <f t="shared" ref="A3:A62" si="0">MID(B3,1,2)</f>
        <v>tp</v>
      </c>
      <c r="B3" t="s">
        <v>10</v>
      </c>
      <c r="C3" t="str">
        <f t="shared" ref="C3:C61" si="1">B3 &amp; " " &amp; IF(A3="tp","varchar",IF(A3="ds","varchar",IF(A3="nr","numeric","int")))</f>
        <v>tp_tipo varchar</v>
      </c>
      <c r="D3" t="str">
        <f t="shared" ref="D3:D61" si="2">"$" &amp; B3 &amp; " = trim($_POST['" &amp; B3 &amp; "']);"</f>
        <v>$tp_tipo = trim($_POST['tp_tipo']);</v>
      </c>
      <c r="E3" t="str">
        <f t="shared" ref="E3:E61" si="3">"," &amp; B3&amp; "='$" &amp;B3 &amp;"'"</f>
        <v>,tp_tipo='$tp_tipo'</v>
      </c>
      <c r="F3" t="str">
        <f t="shared" ref="F3:F61" si="4">"," &amp;B3</f>
        <v>,tp_tipo</v>
      </c>
      <c r="G3" t="str">
        <f t="shared" ref="G3:G61" si="5">",'$" &amp;B3 &amp;"'"</f>
        <v>,'$tp_tipo'</v>
      </c>
      <c r="H3" t="str">
        <f t="shared" ref="H3:H61" si="6">"$consulta .= (!empty($"&amp; B3 &amp; ")            ? " &amp; CHAR(34) &amp; " and id            like '%$" &amp; B3 &amp; "%'" &amp; CHAR(34) &amp; "            : '');"</f>
        <v>$consulta .= (!empty($tp_tipo)            ? " and id            like '%$tp_tipo%'"            : '');</v>
      </c>
      <c r="I3" t="str">
        <f t="shared" ref="I3:I61" si="7">"$" &amp;B3 &amp; " = $registro['" &amp; B3 &amp; "'];"</f>
        <v>$tp_tipo = $registro['tp_tipo'];</v>
      </c>
    </row>
    <row r="4" spans="1:9" x14ac:dyDescent="0.25">
      <c r="A4" t="str">
        <f t="shared" si="0"/>
        <v>ds</v>
      </c>
      <c r="B4" t="s">
        <v>11</v>
      </c>
      <c r="C4" t="str">
        <f t="shared" si="1"/>
        <v>ds_tipo varchar</v>
      </c>
      <c r="D4" t="str">
        <f t="shared" si="2"/>
        <v>$ds_tipo = trim($_POST['ds_tipo']);</v>
      </c>
      <c r="E4" t="str">
        <f t="shared" si="3"/>
        <v>,ds_tipo='$ds_tipo'</v>
      </c>
      <c r="F4" t="str">
        <f t="shared" si="4"/>
        <v>,ds_tipo</v>
      </c>
      <c r="G4" t="str">
        <f t="shared" si="5"/>
        <v>,'$ds_tipo'</v>
      </c>
      <c r="H4" t="str">
        <f t="shared" si="6"/>
        <v>$consulta .= (!empty($ds_tipo)            ? " and id            like '%$ds_tipo%'"            : '');</v>
      </c>
      <c r="I4" t="str">
        <f t="shared" si="7"/>
        <v>$ds_tipo = $registro['ds_tipo'];</v>
      </c>
    </row>
    <row r="5" spans="1:9" x14ac:dyDescent="0.25">
      <c r="A5" t="str">
        <f t="shared" si="0"/>
        <v>fl</v>
      </c>
      <c r="B5" t="s">
        <v>12</v>
      </c>
      <c r="C5" t="str">
        <f t="shared" si="1"/>
        <v>fl_gera_duplicata int</v>
      </c>
      <c r="D5" t="str">
        <f t="shared" si="2"/>
        <v>$fl_gera_duplicata = trim($_POST['fl_gera_duplicata']);</v>
      </c>
      <c r="E5" t="str">
        <f t="shared" si="3"/>
        <v>,fl_gera_duplicata='$fl_gera_duplicata'</v>
      </c>
      <c r="F5" t="str">
        <f t="shared" si="4"/>
        <v>,fl_gera_duplicata</v>
      </c>
      <c r="G5" t="str">
        <f t="shared" si="5"/>
        <v>,'$fl_gera_duplicata'</v>
      </c>
      <c r="H5" t="str">
        <f t="shared" si="6"/>
        <v>$consulta .= (!empty($fl_gera_duplicata)            ? " and id            like '%$fl_gera_duplicata%'"            : '');</v>
      </c>
      <c r="I5" t="str">
        <f t="shared" si="7"/>
        <v>$fl_gera_duplicata = $registro['fl_gera_duplicata'];</v>
      </c>
    </row>
    <row r="6" spans="1:9" x14ac:dyDescent="0.25">
      <c r="A6" t="str">
        <f t="shared" si="0"/>
        <v>fl</v>
      </c>
      <c r="B6" t="s">
        <v>13</v>
      </c>
      <c r="C6" t="str">
        <f t="shared" si="1"/>
        <v>fl_atualiza_estoque int</v>
      </c>
      <c r="D6" t="str">
        <f t="shared" si="2"/>
        <v>$fl_atualiza_estoque = trim($_POST['fl_atualiza_estoque']);</v>
      </c>
      <c r="E6" t="str">
        <f t="shared" si="3"/>
        <v>,fl_atualiza_estoque='$fl_atualiza_estoque'</v>
      </c>
      <c r="F6" t="str">
        <f t="shared" si="4"/>
        <v>,fl_atualiza_estoque</v>
      </c>
      <c r="G6" t="str">
        <f t="shared" si="5"/>
        <v>,'$fl_atualiza_estoque'</v>
      </c>
      <c r="H6" t="str">
        <f t="shared" si="6"/>
        <v>$consulta .= (!empty($fl_atualiza_estoque)            ? " and id            like '%$fl_atualiza_estoque%'"            : '');</v>
      </c>
      <c r="I6" t="str">
        <f t="shared" si="7"/>
        <v>$fl_atualiza_estoque = $registro['fl_atualiza_estoque'];</v>
      </c>
    </row>
    <row r="7" spans="1:9" x14ac:dyDescent="0.25">
      <c r="A7" t="str">
        <f t="shared" si="0"/>
        <v>id</v>
      </c>
      <c r="B7" t="s">
        <v>14</v>
      </c>
      <c r="C7" t="str">
        <f t="shared" si="1"/>
        <v>id_tipo_devolucao int</v>
      </c>
      <c r="D7" t="str">
        <f t="shared" si="2"/>
        <v>$id_tipo_devolucao = trim($_POST['id_tipo_devolucao']);</v>
      </c>
      <c r="E7" t="str">
        <f t="shared" si="3"/>
        <v>,id_tipo_devolucao='$id_tipo_devolucao'</v>
      </c>
      <c r="F7" t="str">
        <f t="shared" si="4"/>
        <v>,id_tipo_devolucao</v>
      </c>
      <c r="G7" t="str">
        <f t="shared" si="5"/>
        <v>,'$id_tipo_devolucao'</v>
      </c>
      <c r="H7" t="str">
        <f t="shared" si="6"/>
        <v>$consulta .= (!empty($id_tipo_devolucao)            ? " and id            like '%$id_tipo_devolucao%'"            : '');</v>
      </c>
      <c r="I7" t="str">
        <f t="shared" si="7"/>
        <v>$id_tipo_devolucao = $registro['id_tipo_devolucao'];</v>
      </c>
    </row>
    <row r="8" spans="1:9" x14ac:dyDescent="0.25">
      <c r="A8" t="str">
        <f t="shared" si="0"/>
        <v>fl</v>
      </c>
      <c r="B8" t="s">
        <v>15</v>
      </c>
      <c r="C8" t="str">
        <f t="shared" si="1"/>
        <v>fl_atualiza_preco_compra int</v>
      </c>
      <c r="D8" t="str">
        <f t="shared" si="2"/>
        <v>$fl_atualiza_preco_compra = trim($_POST['fl_atualiza_preco_compra']);</v>
      </c>
      <c r="E8" t="str">
        <f t="shared" si="3"/>
        <v>,fl_atualiza_preco_compra='$fl_atualiza_preco_compra'</v>
      </c>
      <c r="F8" t="str">
        <f t="shared" si="4"/>
        <v>,fl_atualiza_preco_compra</v>
      </c>
      <c r="G8" t="str">
        <f t="shared" si="5"/>
        <v>,'$fl_atualiza_preco_compra'</v>
      </c>
      <c r="H8" t="str">
        <f t="shared" si="6"/>
        <v>$consulta .= (!empty($fl_atualiza_preco_compra)            ? " and id            like '%$fl_atualiza_preco_compra%'"            : '');</v>
      </c>
      <c r="I8" t="str">
        <f t="shared" si="7"/>
        <v>$fl_atualiza_preco_compra = $registro['fl_atualiza_preco_compra'];</v>
      </c>
    </row>
    <row r="9" spans="1:9" x14ac:dyDescent="0.25">
      <c r="A9" t="str">
        <f t="shared" si="0"/>
        <v>fl</v>
      </c>
      <c r="B9" t="s">
        <v>16</v>
      </c>
      <c r="C9" t="str">
        <f t="shared" si="1"/>
        <v>fl_atualiza_origem int</v>
      </c>
      <c r="D9" t="str">
        <f t="shared" si="2"/>
        <v>$fl_atualiza_origem = trim($_POST['fl_atualiza_origem']);</v>
      </c>
      <c r="E9" t="str">
        <f t="shared" si="3"/>
        <v>,fl_atualiza_origem='$fl_atualiza_origem'</v>
      </c>
      <c r="F9" t="str">
        <f t="shared" si="4"/>
        <v>,fl_atualiza_origem</v>
      </c>
      <c r="G9" t="str">
        <f t="shared" si="5"/>
        <v>,'$fl_atualiza_origem'</v>
      </c>
      <c r="H9" t="str">
        <f t="shared" si="6"/>
        <v>$consulta .= (!empty($fl_atualiza_origem)            ? " and id            like '%$fl_atualiza_origem%'"            : '');</v>
      </c>
      <c r="I9" t="str">
        <f t="shared" si="7"/>
        <v>$fl_atualiza_origem = $registro['fl_atualiza_origem'];</v>
      </c>
    </row>
    <row r="10" spans="1:9" x14ac:dyDescent="0.25">
      <c r="A10" t="str">
        <f t="shared" si="0"/>
        <v>ds</v>
      </c>
      <c r="B10" t="s">
        <v>17</v>
      </c>
      <c r="C10" t="str">
        <f t="shared" si="1"/>
        <v>ds_cfop varchar</v>
      </c>
      <c r="D10" t="str">
        <f t="shared" si="2"/>
        <v>$ds_cfop = trim($_POST['ds_cfop']);</v>
      </c>
      <c r="E10" t="str">
        <f t="shared" si="3"/>
        <v>,ds_cfop='$ds_cfop'</v>
      </c>
      <c r="F10" t="str">
        <f t="shared" si="4"/>
        <v>,ds_cfop</v>
      </c>
      <c r="G10" t="str">
        <f t="shared" si="5"/>
        <v>,'$ds_cfop'</v>
      </c>
      <c r="H10" t="str">
        <f t="shared" si="6"/>
        <v>$consulta .= (!empty($ds_cfop)            ? " and id            like '%$ds_cfop%'"            : '');</v>
      </c>
      <c r="I10" t="str">
        <f t="shared" si="7"/>
        <v>$ds_cfop = $registro['ds_cfop'];</v>
      </c>
    </row>
    <row r="11" spans="1:9" x14ac:dyDescent="0.25">
      <c r="A11" t="str">
        <f t="shared" si="0"/>
        <v>fl</v>
      </c>
      <c r="B11" t="s">
        <v>18</v>
      </c>
      <c r="C11" t="str">
        <f t="shared" si="1"/>
        <v>fl_calcula_icms int</v>
      </c>
      <c r="D11" t="str">
        <f t="shared" si="2"/>
        <v>$fl_calcula_icms = trim($_POST['fl_calcula_icms']);</v>
      </c>
      <c r="E11" t="str">
        <f t="shared" si="3"/>
        <v>,fl_calcula_icms='$fl_calcula_icms'</v>
      </c>
      <c r="F11" t="str">
        <f t="shared" si="4"/>
        <v>,fl_calcula_icms</v>
      </c>
      <c r="G11" t="str">
        <f t="shared" si="5"/>
        <v>,'$fl_calcula_icms'</v>
      </c>
      <c r="H11" t="str">
        <f t="shared" si="6"/>
        <v>$consulta .= (!empty($fl_calcula_icms)            ? " and id            like '%$fl_calcula_icms%'"            : '');</v>
      </c>
      <c r="I11" t="str">
        <f t="shared" si="7"/>
        <v>$fl_calcula_icms = $registro['fl_calcula_icms'];</v>
      </c>
    </row>
    <row r="12" spans="1:9" x14ac:dyDescent="0.25">
      <c r="A12" t="str">
        <f t="shared" si="0"/>
        <v>fl</v>
      </c>
      <c r="B12" t="s">
        <v>19</v>
      </c>
      <c r="C12" t="str">
        <f t="shared" si="1"/>
        <v>fl_calcula_ipi int</v>
      </c>
      <c r="D12" t="str">
        <f t="shared" si="2"/>
        <v>$fl_calcula_ipi = trim($_POST['fl_calcula_ipi']);</v>
      </c>
      <c r="E12" t="str">
        <f t="shared" si="3"/>
        <v>,fl_calcula_ipi='$fl_calcula_ipi'</v>
      </c>
      <c r="F12" t="str">
        <f t="shared" si="4"/>
        <v>,fl_calcula_ipi</v>
      </c>
      <c r="G12" t="str">
        <f t="shared" si="5"/>
        <v>,'$fl_calcula_ipi'</v>
      </c>
      <c r="H12" t="str">
        <f t="shared" si="6"/>
        <v>$consulta .= (!empty($fl_calcula_ipi)            ? " and id            like '%$fl_calcula_ipi%'"            : '');</v>
      </c>
      <c r="I12" t="str">
        <f t="shared" si="7"/>
        <v>$fl_calcula_ipi = $registro['fl_calcula_ipi'];</v>
      </c>
    </row>
    <row r="13" spans="1:9" x14ac:dyDescent="0.25">
      <c r="A13" t="str">
        <f t="shared" si="0"/>
        <v>fl</v>
      </c>
      <c r="B13" t="s">
        <v>20</v>
      </c>
      <c r="C13" t="str">
        <f t="shared" si="1"/>
        <v>fl_calcula_iss int</v>
      </c>
      <c r="D13" t="str">
        <f t="shared" si="2"/>
        <v>$fl_calcula_iss = trim($_POST['fl_calcula_iss']);</v>
      </c>
      <c r="E13" t="str">
        <f t="shared" si="3"/>
        <v>,fl_calcula_iss='$fl_calcula_iss'</v>
      </c>
      <c r="F13" t="str">
        <f t="shared" si="4"/>
        <v>,fl_calcula_iss</v>
      </c>
      <c r="G13" t="str">
        <f t="shared" si="5"/>
        <v>,'$fl_calcula_iss'</v>
      </c>
      <c r="H13" t="str">
        <f t="shared" si="6"/>
        <v>$consulta .= (!empty($fl_calcula_iss)            ? " and id            like '%$fl_calcula_iss%'"            : '');</v>
      </c>
      <c r="I13" t="str">
        <f t="shared" si="7"/>
        <v>$fl_calcula_iss = $registro['fl_calcula_iss'];</v>
      </c>
    </row>
    <row r="14" spans="1:9" x14ac:dyDescent="0.25">
      <c r="A14" t="str">
        <f t="shared" si="0"/>
        <v>id</v>
      </c>
      <c r="B14" t="s">
        <v>21</v>
      </c>
      <c r="C14" t="str">
        <f t="shared" si="1"/>
        <v>id_agrega_solidario int</v>
      </c>
      <c r="D14" t="str">
        <f t="shared" si="2"/>
        <v>$id_agrega_solidario = trim($_POST['id_agrega_solidario']);</v>
      </c>
      <c r="E14" t="str">
        <f t="shared" si="3"/>
        <v>,id_agrega_solidario='$id_agrega_solidario'</v>
      </c>
      <c r="F14" t="str">
        <f t="shared" si="4"/>
        <v>,id_agrega_solidario</v>
      </c>
      <c r="G14" t="str">
        <f t="shared" si="5"/>
        <v>,'$id_agrega_solidario'</v>
      </c>
      <c r="H14" t="str">
        <f t="shared" si="6"/>
        <v>$consulta .= (!empty($id_agrega_solidario)            ? " and id            like '%$id_agrega_solidario%'"            : '');</v>
      </c>
      <c r="I14" t="str">
        <f t="shared" si="7"/>
        <v>$id_agrega_solidario = $registro['id_agrega_solidario'];</v>
      </c>
    </row>
    <row r="15" spans="1:9" x14ac:dyDescent="0.25">
      <c r="A15" t="str">
        <f t="shared" si="0"/>
        <v>fl</v>
      </c>
      <c r="B15" t="s">
        <v>22</v>
      </c>
      <c r="C15" t="str">
        <f t="shared" si="1"/>
        <v>fl_desp_ac_ipi int</v>
      </c>
      <c r="D15" t="str">
        <f t="shared" si="2"/>
        <v>$fl_desp_ac_ipi = trim($_POST['fl_desp_ac_ipi']);</v>
      </c>
      <c r="E15" t="str">
        <f t="shared" si="3"/>
        <v>,fl_desp_ac_ipi='$fl_desp_ac_ipi'</v>
      </c>
      <c r="F15" t="str">
        <f t="shared" si="4"/>
        <v>,fl_desp_ac_ipi</v>
      </c>
      <c r="G15" t="str">
        <f t="shared" si="5"/>
        <v>,'$fl_desp_ac_ipi'</v>
      </c>
      <c r="H15" t="str">
        <f t="shared" si="6"/>
        <v>$consulta .= (!empty($fl_desp_ac_ipi)            ? " and id            like '%$fl_desp_ac_ipi%'"            : '');</v>
      </c>
      <c r="I15" t="str">
        <f t="shared" si="7"/>
        <v>$fl_desp_ac_ipi = $registro['fl_desp_ac_ipi'];</v>
      </c>
    </row>
    <row r="16" spans="1:9" x14ac:dyDescent="0.25">
      <c r="A16" t="str">
        <f t="shared" si="0"/>
        <v>fl</v>
      </c>
      <c r="B16" t="s">
        <v>23</v>
      </c>
      <c r="C16" t="str">
        <f t="shared" si="1"/>
        <v>fl_credita_ipi int</v>
      </c>
      <c r="D16" t="str">
        <f t="shared" si="2"/>
        <v>$fl_credita_ipi = trim($_POST['fl_credita_ipi']);</v>
      </c>
      <c r="E16" t="str">
        <f t="shared" si="3"/>
        <v>,fl_credita_ipi='$fl_credita_ipi'</v>
      </c>
      <c r="F16" t="str">
        <f t="shared" si="4"/>
        <v>,fl_credita_ipi</v>
      </c>
      <c r="G16" t="str">
        <f t="shared" si="5"/>
        <v>,'$fl_credita_ipi'</v>
      </c>
      <c r="H16" t="str">
        <f t="shared" si="6"/>
        <v>$consulta .= (!empty($fl_credita_ipi)            ? " and id            like '%$fl_credita_ipi%'"            : '');</v>
      </c>
      <c r="I16" t="str">
        <f t="shared" si="7"/>
        <v>$fl_credita_ipi = $registro['fl_credita_ipi'];</v>
      </c>
    </row>
    <row r="17" spans="1:9" x14ac:dyDescent="0.25">
      <c r="A17" t="str">
        <f t="shared" si="0"/>
        <v>nr</v>
      </c>
      <c r="B17" t="s">
        <v>24</v>
      </c>
      <c r="C17" t="str">
        <f t="shared" si="1"/>
        <v>nr_perc_reducao_ipi numeric</v>
      </c>
      <c r="D17" t="str">
        <f t="shared" si="2"/>
        <v>$nr_perc_reducao_ipi = trim($_POST['nr_perc_reducao_ipi']);</v>
      </c>
      <c r="E17" t="str">
        <f t="shared" si="3"/>
        <v>,nr_perc_reducao_ipi='$nr_perc_reducao_ipi'</v>
      </c>
      <c r="F17" t="str">
        <f t="shared" si="4"/>
        <v>,nr_perc_reducao_ipi</v>
      </c>
      <c r="G17" t="str">
        <f t="shared" si="5"/>
        <v>,'$nr_perc_reducao_ipi'</v>
      </c>
      <c r="H17" t="str">
        <f t="shared" si="6"/>
        <v>$consulta .= (!empty($nr_perc_reducao_ipi)            ? " and id            like '%$nr_perc_reducao_ipi%'"            : '');</v>
      </c>
      <c r="I17" t="str">
        <f t="shared" si="7"/>
        <v>$nr_perc_reducao_ipi = $registro['nr_perc_reducao_ipi'];</v>
      </c>
    </row>
    <row r="18" spans="1:9" x14ac:dyDescent="0.25">
      <c r="A18" t="str">
        <f t="shared" si="0"/>
        <v>nr</v>
      </c>
      <c r="B18" t="s">
        <v>25</v>
      </c>
      <c r="C18" t="str">
        <f t="shared" si="1"/>
        <v>nr_perc_reducao_icms numeric</v>
      </c>
      <c r="D18" t="str">
        <f t="shared" si="2"/>
        <v>$nr_perc_reducao_icms = trim($_POST['nr_perc_reducao_icms']);</v>
      </c>
      <c r="E18" t="str">
        <f t="shared" si="3"/>
        <v>,nr_perc_reducao_icms='$nr_perc_reducao_icms'</v>
      </c>
      <c r="F18" t="str">
        <f t="shared" si="4"/>
        <v>,nr_perc_reducao_icms</v>
      </c>
      <c r="G18" t="str">
        <f t="shared" si="5"/>
        <v>,'$nr_perc_reducao_icms'</v>
      </c>
      <c r="H18" t="str">
        <f t="shared" si="6"/>
        <v>$consulta .= (!empty($nr_perc_reducao_icms)            ? " and id            like '%$nr_perc_reducao_icms%'"            : '');</v>
      </c>
      <c r="I18" t="str">
        <f t="shared" si="7"/>
        <v>$nr_perc_reducao_icms = $registro['nr_perc_reducao_icms'];</v>
      </c>
    </row>
    <row r="19" spans="1:9" x14ac:dyDescent="0.25">
      <c r="A19" t="str">
        <f t="shared" si="0"/>
        <v>id</v>
      </c>
      <c r="B19" t="s">
        <v>26</v>
      </c>
      <c r="C19" t="str">
        <f t="shared" si="1"/>
        <v>id_situacao_tributaria int</v>
      </c>
      <c r="D19" t="str">
        <f t="shared" si="2"/>
        <v>$id_situacao_tributaria = trim($_POST['id_situacao_tributaria']);</v>
      </c>
      <c r="E19" t="str">
        <f t="shared" si="3"/>
        <v>,id_situacao_tributaria='$id_situacao_tributaria'</v>
      </c>
      <c r="F19" t="str">
        <f t="shared" si="4"/>
        <v>,id_situacao_tributaria</v>
      </c>
      <c r="G19" t="str">
        <f t="shared" si="5"/>
        <v>,'$id_situacao_tributaria'</v>
      </c>
      <c r="H19" t="str">
        <f t="shared" si="6"/>
        <v>$consulta .= (!empty($id_situacao_tributaria)            ? " and id            like '%$id_situacao_tributaria%'"            : '');</v>
      </c>
      <c r="I19" t="str">
        <f t="shared" si="7"/>
        <v>$id_situacao_tributaria = $registro['id_situacao_tributaria'];</v>
      </c>
    </row>
    <row r="20" spans="1:9" x14ac:dyDescent="0.25">
      <c r="A20" t="str">
        <f t="shared" si="0"/>
        <v>er</v>
      </c>
      <c r="B20" t="s">
        <v>27</v>
      </c>
      <c r="C20" t="str">
        <f t="shared" si="1"/>
        <v>erpc_tipos_movimentacaocol int</v>
      </c>
      <c r="D20" t="str">
        <f t="shared" si="2"/>
        <v>$erpc_tipos_movimentacaocol = trim($_POST['erpc_tipos_movimentacaocol']);</v>
      </c>
      <c r="E20" t="str">
        <f t="shared" si="3"/>
        <v>,erpc_tipos_movimentacaocol='$erpc_tipos_movimentacaocol'</v>
      </c>
      <c r="F20" t="str">
        <f t="shared" si="4"/>
        <v>,erpc_tipos_movimentacaocol</v>
      </c>
      <c r="G20" t="str">
        <f t="shared" si="5"/>
        <v>,'$erpc_tipos_movimentacaocol'</v>
      </c>
      <c r="H20" t="str">
        <f t="shared" si="6"/>
        <v>$consulta .= (!empty($erpc_tipos_movimentacaocol)            ? " and id            like '%$erpc_tipos_movimentacaocol%'"            : '');</v>
      </c>
      <c r="I20" t="str">
        <f t="shared" si="7"/>
        <v>$erpc_tipos_movimentacaocol = $registro['erpc_tipos_movimentacaocol'];</v>
      </c>
    </row>
    <row r="21" spans="1:9" x14ac:dyDescent="0.25">
      <c r="A21" t="str">
        <f t="shared" si="0"/>
        <v>id</v>
      </c>
      <c r="B21" t="s">
        <v>28</v>
      </c>
      <c r="C21" t="str">
        <f t="shared" si="1"/>
        <v>id_agrega_valor int</v>
      </c>
      <c r="D21" t="str">
        <f t="shared" si="2"/>
        <v>$id_agrega_valor = trim($_POST['id_agrega_valor']);</v>
      </c>
      <c r="E21" t="str">
        <f t="shared" si="3"/>
        <v>,id_agrega_valor='$id_agrega_valor'</v>
      </c>
      <c r="F21" t="str">
        <f t="shared" si="4"/>
        <v>,id_agrega_valor</v>
      </c>
      <c r="G21" t="str">
        <f t="shared" si="5"/>
        <v>,'$id_agrega_valor'</v>
      </c>
      <c r="H21" t="str">
        <f t="shared" si="6"/>
        <v>$consulta .= (!empty($id_agrega_valor)            ? " and id            like '%$id_agrega_valor%'"            : '');</v>
      </c>
      <c r="I21" t="str">
        <f t="shared" si="7"/>
        <v>$id_agrega_valor = $registro['id_agrega_valor'];</v>
      </c>
    </row>
    <row r="22" spans="1:9" x14ac:dyDescent="0.25">
      <c r="A22" t="str">
        <f t="shared" si="0"/>
        <v>id</v>
      </c>
      <c r="B22" t="s">
        <v>29</v>
      </c>
      <c r="C22" t="str">
        <f t="shared" si="1"/>
        <v>id_pis_cofins int</v>
      </c>
      <c r="D22" t="str">
        <f t="shared" si="2"/>
        <v>$id_pis_cofins = trim($_POST['id_pis_cofins']);</v>
      </c>
      <c r="E22" t="str">
        <f t="shared" si="3"/>
        <v>,id_pis_cofins='$id_pis_cofins'</v>
      </c>
      <c r="F22" t="str">
        <f t="shared" si="4"/>
        <v>,id_pis_cofins</v>
      </c>
      <c r="G22" t="str">
        <f t="shared" si="5"/>
        <v>,'$id_pis_cofins'</v>
      </c>
      <c r="H22" t="str">
        <f t="shared" si="6"/>
        <v>$consulta .= (!empty($id_pis_cofins)            ? " and id            like '%$id_pis_cofins%'"            : '');</v>
      </c>
      <c r="I22" t="str">
        <f t="shared" si="7"/>
        <v>$id_pis_cofins = $registro['id_pis_cofins'];</v>
      </c>
    </row>
    <row r="23" spans="1:9" x14ac:dyDescent="0.25">
      <c r="A23" t="str">
        <f t="shared" si="0"/>
        <v>fl</v>
      </c>
      <c r="B23" t="s">
        <v>30</v>
      </c>
      <c r="C23" t="str">
        <f t="shared" si="1"/>
        <v>fl_credita_pis_cofins int</v>
      </c>
      <c r="D23" t="str">
        <f t="shared" si="2"/>
        <v>$fl_credita_pis_cofins = trim($_POST['fl_credita_pis_cofins']);</v>
      </c>
      <c r="E23" t="str">
        <f t="shared" si="3"/>
        <v>,fl_credita_pis_cofins='$fl_credita_pis_cofins'</v>
      </c>
      <c r="F23" t="str">
        <f t="shared" si="4"/>
        <v>,fl_credita_pis_cofins</v>
      </c>
      <c r="G23" t="str">
        <f t="shared" si="5"/>
        <v>,'$fl_credita_pis_cofins'</v>
      </c>
      <c r="H23" t="str">
        <f t="shared" si="6"/>
        <v>$consulta .= (!empty($fl_credita_pis_cofins)            ? " and id            like '%$fl_credita_pis_cofins%'"            : '');</v>
      </c>
      <c r="I23" t="str">
        <f t="shared" si="7"/>
        <v>$fl_credita_pis_cofins = $registro['fl_credita_pis_cofins'];</v>
      </c>
    </row>
    <row r="24" spans="1:9" x14ac:dyDescent="0.25">
      <c r="A24" t="str">
        <f t="shared" si="0"/>
        <v>id</v>
      </c>
      <c r="B24" t="s">
        <v>31</v>
      </c>
      <c r="C24" t="str">
        <f t="shared" si="1"/>
        <v>id_livros_fiscais_icms int</v>
      </c>
      <c r="D24" t="str">
        <f t="shared" si="2"/>
        <v>$id_livros_fiscais_icms = trim($_POST['id_livros_fiscais_icms']);</v>
      </c>
      <c r="E24" t="str">
        <f t="shared" si="3"/>
        <v>,id_livros_fiscais_icms='$id_livros_fiscais_icms'</v>
      </c>
      <c r="F24" t="str">
        <f t="shared" si="4"/>
        <v>,id_livros_fiscais_icms</v>
      </c>
      <c r="G24" t="str">
        <f t="shared" si="5"/>
        <v>,'$id_livros_fiscais_icms'</v>
      </c>
      <c r="H24" t="str">
        <f t="shared" si="6"/>
        <v>$consulta .= (!empty($id_livros_fiscais_icms)            ? " and id            like '%$id_livros_fiscais_icms%'"            : '');</v>
      </c>
      <c r="I24" t="str">
        <f t="shared" si="7"/>
        <v>$id_livros_fiscais_icms = $registro['id_livros_fiscais_icms'];</v>
      </c>
    </row>
    <row r="25" spans="1:9" x14ac:dyDescent="0.25">
      <c r="A25" t="str">
        <f t="shared" si="0"/>
        <v>id</v>
      </c>
      <c r="B25" t="s">
        <v>32</v>
      </c>
      <c r="C25" t="str">
        <f t="shared" si="1"/>
        <v>id_livros_fiscais_ipi int</v>
      </c>
      <c r="D25" t="str">
        <f t="shared" si="2"/>
        <v>$id_livros_fiscais_ipi = trim($_POST['id_livros_fiscais_ipi']);</v>
      </c>
      <c r="E25" t="str">
        <f t="shared" si="3"/>
        <v>,id_livros_fiscais_ipi='$id_livros_fiscais_ipi'</v>
      </c>
      <c r="F25" t="str">
        <f t="shared" si="4"/>
        <v>,id_livros_fiscais_ipi</v>
      </c>
      <c r="G25" t="str">
        <f t="shared" si="5"/>
        <v>,'$id_livros_fiscais_ipi'</v>
      </c>
      <c r="H25" t="str">
        <f t="shared" si="6"/>
        <v>$consulta .= (!empty($id_livros_fiscais_ipi)            ? " and id            like '%$id_livros_fiscais_ipi%'"            : '');</v>
      </c>
      <c r="I25" t="str">
        <f t="shared" si="7"/>
        <v>$id_livros_fiscais_ipi = $registro['id_livros_fiscais_ipi'];</v>
      </c>
    </row>
    <row r="26" spans="1:9" x14ac:dyDescent="0.25">
      <c r="A26" t="str">
        <f t="shared" si="0"/>
        <v>fl</v>
      </c>
      <c r="B26" t="s">
        <v>33</v>
      </c>
      <c r="C26" t="str">
        <f t="shared" si="1"/>
        <v>fl_pis_cofins_total int</v>
      </c>
      <c r="D26" t="str">
        <f t="shared" si="2"/>
        <v>$fl_pis_cofins_total = trim($_POST['fl_pis_cofins_total']);</v>
      </c>
      <c r="E26" t="str">
        <f t="shared" si="3"/>
        <v>,fl_pis_cofins_total='$fl_pis_cofins_total'</v>
      </c>
      <c r="F26" t="str">
        <f t="shared" si="4"/>
        <v>,fl_pis_cofins_total</v>
      </c>
      <c r="G26" t="str">
        <f t="shared" si="5"/>
        <v>,'$fl_pis_cofins_total'</v>
      </c>
      <c r="H26" t="str">
        <f t="shared" si="6"/>
        <v>$consulta .= (!empty($fl_pis_cofins_total)            ? " and id            like '%$fl_pis_cofins_total%'"            : '');</v>
      </c>
      <c r="I26" t="str">
        <f t="shared" si="7"/>
        <v>$fl_pis_cofins_total = $registro['fl_pis_cofins_total'];</v>
      </c>
    </row>
    <row r="27" spans="1:9" x14ac:dyDescent="0.25">
      <c r="A27" t="str">
        <f t="shared" si="0"/>
        <v>fl</v>
      </c>
      <c r="B27" t="s">
        <v>34</v>
      </c>
      <c r="C27" t="str">
        <f t="shared" si="1"/>
        <v>fl_retem_iss int</v>
      </c>
      <c r="D27" t="str">
        <f t="shared" si="2"/>
        <v>$fl_retem_iss = trim($_POST['fl_retem_iss']);</v>
      </c>
      <c r="E27" t="str">
        <f t="shared" si="3"/>
        <v>,fl_retem_iss='$fl_retem_iss'</v>
      </c>
      <c r="F27" t="str">
        <f t="shared" si="4"/>
        <v>,fl_retem_iss</v>
      </c>
      <c r="G27" t="str">
        <f t="shared" si="5"/>
        <v>,'$fl_retem_iss'</v>
      </c>
      <c r="H27" t="str">
        <f t="shared" si="6"/>
        <v>$consulta .= (!empty($fl_retem_iss)            ? " and id            like '%$fl_retem_iss%'"            : '');</v>
      </c>
      <c r="I27" t="str">
        <f t="shared" si="7"/>
        <v>$fl_retem_iss = $registro['fl_retem_iss'];</v>
      </c>
    </row>
    <row r="28" spans="1:9" x14ac:dyDescent="0.25">
      <c r="A28" t="str">
        <f t="shared" si="0"/>
        <v>fl</v>
      </c>
      <c r="B28" t="s">
        <v>35</v>
      </c>
      <c r="C28" t="str">
        <f t="shared" si="1"/>
        <v>fl_calcula_icm_frete int</v>
      </c>
      <c r="D28" t="str">
        <f t="shared" si="2"/>
        <v>$fl_calcula_icm_frete = trim($_POST['fl_calcula_icm_frete']);</v>
      </c>
      <c r="E28" t="str">
        <f t="shared" si="3"/>
        <v>,fl_calcula_icm_frete='$fl_calcula_icm_frete'</v>
      </c>
      <c r="F28" t="str">
        <f t="shared" si="4"/>
        <v>,fl_calcula_icm_frete</v>
      </c>
      <c r="G28" t="str">
        <f t="shared" si="5"/>
        <v>,'$fl_calcula_icm_frete'</v>
      </c>
      <c r="H28" t="str">
        <f t="shared" si="6"/>
        <v>$consulta .= (!empty($fl_calcula_icm_frete)            ? " and id            like '%$fl_calcula_icm_frete%'"            : '');</v>
      </c>
      <c r="I28" t="str">
        <f t="shared" si="7"/>
        <v>$fl_calcula_icm_frete = $registro['fl_calcula_icm_frete'];</v>
      </c>
    </row>
    <row r="29" spans="1:9" x14ac:dyDescent="0.25">
      <c r="A29" t="str">
        <f t="shared" si="0"/>
        <v>fl</v>
      </c>
      <c r="B29" t="s">
        <v>36</v>
      </c>
      <c r="C29" t="str">
        <f t="shared" si="1"/>
        <v>fl_retem_pis int</v>
      </c>
      <c r="D29" t="str">
        <f t="shared" si="2"/>
        <v>$fl_retem_pis = trim($_POST['fl_retem_pis']);</v>
      </c>
      <c r="E29" t="str">
        <f t="shared" si="3"/>
        <v>,fl_retem_pis='$fl_retem_pis'</v>
      </c>
      <c r="F29" t="str">
        <f t="shared" si="4"/>
        <v>,fl_retem_pis</v>
      </c>
      <c r="G29" t="str">
        <f t="shared" si="5"/>
        <v>,'$fl_retem_pis'</v>
      </c>
      <c r="H29" t="str">
        <f t="shared" si="6"/>
        <v>$consulta .= (!empty($fl_retem_pis)            ? " and id            like '%$fl_retem_pis%'"            : '');</v>
      </c>
      <c r="I29" t="str">
        <f t="shared" si="7"/>
        <v>$fl_retem_pis = $registro['fl_retem_pis'];</v>
      </c>
    </row>
    <row r="30" spans="1:9" x14ac:dyDescent="0.25">
      <c r="A30" t="str">
        <f t="shared" si="0"/>
        <v>fl</v>
      </c>
      <c r="B30" t="s">
        <v>37</v>
      </c>
      <c r="C30" t="str">
        <f t="shared" si="1"/>
        <v>fl_retem_cof int</v>
      </c>
      <c r="D30" t="str">
        <f t="shared" si="2"/>
        <v>$fl_retem_cof = trim($_POST['fl_retem_cof']);</v>
      </c>
      <c r="E30" t="str">
        <f t="shared" si="3"/>
        <v>,fl_retem_cof='$fl_retem_cof'</v>
      </c>
      <c r="F30" t="str">
        <f t="shared" si="4"/>
        <v>,fl_retem_cof</v>
      </c>
      <c r="G30" t="str">
        <f t="shared" si="5"/>
        <v>,'$fl_retem_cof'</v>
      </c>
      <c r="H30" t="str">
        <f t="shared" si="6"/>
        <v>$consulta .= (!empty($fl_retem_cof)            ? " and id            like '%$fl_retem_cof%'"            : '');</v>
      </c>
      <c r="I30" t="str">
        <f t="shared" si="7"/>
        <v>$fl_retem_cof = $registro['fl_retem_cof'];</v>
      </c>
    </row>
    <row r="31" spans="1:9" x14ac:dyDescent="0.25">
      <c r="A31" t="str">
        <f t="shared" si="0"/>
        <v>id</v>
      </c>
      <c r="B31" t="s">
        <v>38</v>
      </c>
      <c r="C31" t="str">
        <f t="shared" si="1"/>
        <v>id_poder_terceiros int</v>
      </c>
      <c r="D31" t="str">
        <f t="shared" si="2"/>
        <v>$id_poder_terceiros = trim($_POST['id_poder_terceiros']);</v>
      </c>
      <c r="E31" t="str">
        <f t="shared" si="3"/>
        <v>,id_poder_terceiros='$id_poder_terceiros'</v>
      </c>
      <c r="F31" t="str">
        <f t="shared" si="4"/>
        <v>,id_poder_terceiros</v>
      </c>
      <c r="G31" t="str">
        <f t="shared" si="5"/>
        <v>,'$id_poder_terceiros'</v>
      </c>
      <c r="H31" t="str">
        <f t="shared" si="6"/>
        <v>$consulta .= (!empty($id_poder_terceiros)            ? " and id            like '%$id_poder_terceiros%'"            : '');</v>
      </c>
      <c r="I31" t="str">
        <f t="shared" si="7"/>
        <v>$id_poder_terceiros = $registro['id_poder_terceiros'];</v>
      </c>
    </row>
    <row r="32" spans="1:9" x14ac:dyDescent="0.25">
      <c r="A32" t="str">
        <f t="shared" si="0"/>
        <v>fl</v>
      </c>
      <c r="B32" t="s">
        <v>39</v>
      </c>
      <c r="C32" t="str">
        <f t="shared" si="1"/>
        <v>fl_retem_irrf int</v>
      </c>
      <c r="D32" t="str">
        <f t="shared" si="2"/>
        <v>$fl_retem_irrf = trim($_POST['fl_retem_irrf']);</v>
      </c>
      <c r="E32" t="str">
        <f t="shared" si="3"/>
        <v>,fl_retem_irrf='$fl_retem_irrf'</v>
      </c>
      <c r="F32" t="str">
        <f t="shared" si="4"/>
        <v>,fl_retem_irrf</v>
      </c>
      <c r="G32" t="str">
        <f t="shared" si="5"/>
        <v>,'$fl_retem_irrf'</v>
      </c>
      <c r="H32" t="str">
        <f t="shared" si="6"/>
        <v>$consulta .= (!empty($fl_retem_irrf)            ? " and id            like '%$fl_retem_irrf%'"            : '');</v>
      </c>
      <c r="I32" t="str">
        <f t="shared" si="7"/>
        <v>$fl_retem_irrf = $registro['fl_retem_irrf'];</v>
      </c>
    </row>
    <row r="33" spans="1:9" x14ac:dyDescent="0.25">
      <c r="A33" t="str">
        <f t="shared" si="0"/>
        <v>fl</v>
      </c>
      <c r="B33" t="s">
        <v>40</v>
      </c>
      <c r="C33" t="str">
        <f t="shared" si="1"/>
        <v>fl_retem_inss int</v>
      </c>
      <c r="D33" t="str">
        <f t="shared" si="2"/>
        <v>$fl_retem_inss = trim($_POST['fl_retem_inss']);</v>
      </c>
      <c r="E33" t="str">
        <f t="shared" si="3"/>
        <v>,fl_retem_inss='$fl_retem_inss'</v>
      </c>
      <c r="F33" t="str">
        <f t="shared" si="4"/>
        <v>,fl_retem_inss</v>
      </c>
      <c r="G33" t="str">
        <f t="shared" si="5"/>
        <v>,'$fl_retem_inss'</v>
      </c>
      <c r="H33" t="str">
        <f t="shared" si="6"/>
        <v>$consulta .= (!empty($fl_retem_inss)            ? " and id            like '%$fl_retem_inss%'"            : '');</v>
      </c>
      <c r="I33" t="str">
        <f t="shared" si="7"/>
        <v>$fl_retem_inss = $registro['fl_retem_inss'];</v>
      </c>
    </row>
    <row r="34" spans="1:9" x14ac:dyDescent="0.25">
      <c r="A34" t="str">
        <f t="shared" si="0"/>
        <v>fl</v>
      </c>
      <c r="B34" t="s">
        <v>41</v>
      </c>
      <c r="C34" t="str">
        <f t="shared" si="1"/>
        <v>fl_retem_csll int</v>
      </c>
      <c r="D34" t="str">
        <f t="shared" si="2"/>
        <v>$fl_retem_csll = trim($_POST['fl_retem_csll']);</v>
      </c>
      <c r="E34" t="str">
        <f t="shared" si="3"/>
        <v>,fl_retem_csll='$fl_retem_csll'</v>
      </c>
      <c r="F34" t="str">
        <f t="shared" si="4"/>
        <v>,fl_retem_csll</v>
      </c>
      <c r="G34" t="str">
        <f t="shared" si="5"/>
        <v>,'$fl_retem_csll'</v>
      </c>
      <c r="H34" t="str">
        <f t="shared" si="6"/>
        <v>$consulta .= (!empty($fl_retem_csll)            ? " and id            like '%$fl_retem_csll%'"            : '');</v>
      </c>
      <c r="I34" t="str">
        <f t="shared" si="7"/>
        <v>$fl_retem_csll = $registro['fl_retem_csll'];</v>
      </c>
    </row>
    <row r="35" spans="1:9" x14ac:dyDescent="0.25">
      <c r="A35" t="str">
        <f t="shared" si="0"/>
        <v>fl</v>
      </c>
      <c r="B35" t="s">
        <v>42</v>
      </c>
      <c r="C35" t="str">
        <f t="shared" si="1"/>
        <v>fl_calcula_irrf int</v>
      </c>
      <c r="D35" t="str">
        <f t="shared" si="2"/>
        <v>$fl_calcula_irrf = trim($_POST['fl_calcula_irrf']);</v>
      </c>
      <c r="E35" t="str">
        <f t="shared" si="3"/>
        <v>,fl_calcula_irrf='$fl_calcula_irrf'</v>
      </c>
      <c r="F35" t="str">
        <f t="shared" si="4"/>
        <v>,fl_calcula_irrf</v>
      </c>
      <c r="G35" t="str">
        <f t="shared" si="5"/>
        <v>,'$fl_calcula_irrf'</v>
      </c>
      <c r="H35" t="str">
        <f t="shared" si="6"/>
        <v>$consulta .= (!empty($fl_calcula_irrf)            ? " and id            like '%$fl_calcula_irrf%'"            : '');</v>
      </c>
      <c r="I35" t="str">
        <f t="shared" si="7"/>
        <v>$fl_calcula_irrf = $registro['fl_calcula_irrf'];</v>
      </c>
    </row>
    <row r="36" spans="1:9" x14ac:dyDescent="0.25">
      <c r="A36" t="str">
        <f t="shared" si="0"/>
        <v>fl</v>
      </c>
      <c r="B36" t="s">
        <v>43</v>
      </c>
      <c r="C36" t="str">
        <f t="shared" si="1"/>
        <v>fl_calcula_inss int</v>
      </c>
      <c r="D36" t="str">
        <f t="shared" si="2"/>
        <v>$fl_calcula_inss = trim($_POST['fl_calcula_inss']);</v>
      </c>
      <c r="E36" t="str">
        <f t="shared" si="3"/>
        <v>,fl_calcula_inss='$fl_calcula_inss'</v>
      </c>
      <c r="F36" t="str">
        <f t="shared" si="4"/>
        <v>,fl_calcula_inss</v>
      </c>
      <c r="G36" t="str">
        <f t="shared" si="5"/>
        <v>,'$fl_calcula_inss'</v>
      </c>
      <c r="H36" t="str">
        <f t="shared" si="6"/>
        <v>$consulta .= (!empty($fl_calcula_inss)            ? " and id            like '%$fl_calcula_inss%'"            : '');</v>
      </c>
      <c r="I36" t="str">
        <f t="shared" si="7"/>
        <v>$fl_calcula_inss = $registro['fl_calcula_inss'];</v>
      </c>
    </row>
    <row r="37" spans="1:9" x14ac:dyDescent="0.25">
      <c r="A37" t="str">
        <f t="shared" si="0"/>
        <v>fl</v>
      </c>
      <c r="B37" t="s">
        <v>44</v>
      </c>
      <c r="C37" t="str">
        <f t="shared" si="1"/>
        <v>fl_calcula_csll int</v>
      </c>
      <c r="D37" t="str">
        <f t="shared" si="2"/>
        <v>$fl_calcula_csll = trim($_POST['fl_calcula_csll']);</v>
      </c>
      <c r="E37" t="str">
        <f t="shared" si="3"/>
        <v>,fl_calcula_csll='$fl_calcula_csll'</v>
      </c>
      <c r="F37" t="str">
        <f t="shared" si="4"/>
        <v>,fl_calcula_csll</v>
      </c>
      <c r="G37" t="str">
        <f t="shared" si="5"/>
        <v>,'$fl_calcula_csll'</v>
      </c>
      <c r="H37" t="str">
        <f t="shared" si="6"/>
        <v>$consulta .= (!empty($fl_calcula_csll)            ? " and id            like '%$fl_calcula_csll%'"            : '');</v>
      </c>
      <c r="I37" t="str">
        <f t="shared" si="7"/>
        <v>$fl_calcula_csll = $registro['fl_calcula_csll'];</v>
      </c>
    </row>
    <row r="38" spans="1:9" x14ac:dyDescent="0.25">
      <c r="A38" t="str">
        <f t="shared" si="0"/>
        <v>id</v>
      </c>
      <c r="B38" t="s">
        <v>5</v>
      </c>
      <c r="C38" t="str">
        <f t="shared" si="1"/>
        <v>id_natureza_nfse int</v>
      </c>
      <c r="D38" t="str">
        <f t="shared" si="2"/>
        <v>$id_natureza_nfse = trim($_POST['id_natureza_nfse']);</v>
      </c>
      <c r="E38" t="str">
        <f t="shared" si="3"/>
        <v>,id_natureza_nfse='$id_natureza_nfse'</v>
      </c>
      <c r="F38" t="str">
        <f t="shared" si="4"/>
        <v>,id_natureza_nfse</v>
      </c>
      <c r="G38" t="str">
        <f t="shared" si="5"/>
        <v>,'$id_natureza_nfse'</v>
      </c>
      <c r="H38" t="str">
        <f t="shared" si="6"/>
        <v>$consulta .= (!empty($id_natureza_nfse)            ? " and id            like '%$id_natureza_nfse%'"            : '');</v>
      </c>
      <c r="I38" t="str">
        <f t="shared" si="7"/>
        <v>$id_natureza_nfse = $registro['id_natureza_nfse'];</v>
      </c>
    </row>
    <row r="39" spans="1:9" x14ac:dyDescent="0.25">
      <c r="A39" t="str">
        <f t="shared" si="0"/>
        <v>fl</v>
      </c>
      <c r="B39" t="s">
        <v>45</v>
      </c>
      <c r="C39" t="str">
        <f t="shared" si="1"/>
        <v>fl_calcula_funr int</v>
      </c>
      <c r="D39" t="str">
        <f t="shared" si="2"/>
        <v>$fl_calcula_funr = trim($_POST['fl_calcula_funr']);</v>
      </c>
      <c r="E39" t="str">
        <f t="shared" si="3"/>
        <v>,fl_calcula_funr='$fl_calcula_funr'</v>
      </c>
      <c r="F39" t="str">
        <f t="shared" si="4"/>
        <v>,fl_calcula_funr</v>
      </c>
      <c r="G39" t="str">
        <f t="shared" si="5"/>
        <v>,'$fl_calcula_funr'</v>
      </c>
      <c r="H39" t="str">
        <f t="shared" si="6"/>
        <v>$consulta .= (!empty($fl_calcula_funr)            ? " and id            like '%$fl_calcula_funr%'"            : '');</v>
      </c>
      <c r="I39" t="str">
        <f t="shared" si="7"/>
        <v>$fl_calcula_funr = $registro['fl_calcula_funr'];</v>
      </c>
    </row>
    <row r="40" spans="1:9" x14ac:dyDescent="0.25">
      <c r="A40" t="str">
        <f t="shared" si="0"/>
        <v>fl</v>
      </c>
      <c r="B40" t="s">
        <v>46</v>
      </c>
      <c r="C40" t="str">
        <f t="shared" si="1"/>
        <v>fl_retem_funr int</v>
      </c>
      <c r="D40" t="str">
        <f t="shared" si="2"/>
        <v>$fl_retem_funr = trim($_POST['fl_retem_funr']);</v>
      </c>
      <c r="E40" t="str">
        <f t="shared" si="3"/>
        <v>,fl_retem_funr='$fl_retem_funr'</v>
      </c>
      <c r="F40" t="str">
        <f t="shared" si="4"/>
        <v>,fl_retem_funr</v>
      </c>
      <c r="G40" t="str">
        <f t="shared" si="5"/>
        <v>,'$fl_retem_funr'</v>
      </c>
      <c r="H40" t="str">
        <f t="shared" si="6"/>
        <v>$consulta .= (!empty($fl_retem_funr)            ? " and id            like '%$fl_retem_funr%'"            : '');</v>
      </c>
      <c r="I40" t="str">
        <f t="shared" si="7"/>
        <v>$fl_retem_funr = $registro['fl_retem_funr'];</v>
      </c>
    </row>
    <row r="41" spans="1:9" x14ac:dyDescent="0.25">
      <c r="A41" t="str">
        <f t="shared" si="0"/>
        <v>nr</v>
      </c>
      <c r="B41" t="s">
        <v>47</v>
      </c>
      <c r="C41" t="str">
        <f t="shared" si="1"/>
        <v>nr_perc_reducao_icms_st numeric</v>
      </c>
      <c r="D41" t="str">
        <f t="shared" si="2"/>
        <v>$nr_perc_reducao_icms_st = trim($_POST['nr_perc_reducao_icms_st']);</v>
      </c>
      <c r="E41" t="str">
        <f t="shared" si="3"/>
        <v>,nr_perc_reducao_icms_st='$nr_perc_reducao_icms_st'</v>
      </c>
      <c r="F41" t="str">
        <f t="shared" si="4"/>
        <v>,nr_perc_reducao_icms_st</v>
      </c>
      <c r="G41" t="str">
        <f t="shared" si="5"/>
        <v>,'$nr_perc_reducao_icms_st'</v>
      </c>
      <c r="H41" t="str">
        <f t="shared" si="6"/>
        <v>$consulta .= (!empty($nr_perc_reducao_icms_st)            ? " and id            like '%$nr_perc_reducao_icms_st%'"            : '');</v>
      </c>
      <c r="I41" t="str">
        <f t="shared" si="7"/>
        <v>$nr_perc_reducao_icms_st = $registro['nr_perc_reducao_icms_st'];</v>
      </c>
    </row>
    <row r="42" spans="1:9" x14ac:dyDescent="0.25">
      <c r="A42" t="str">
        <f t="shared" si="0"/>
        <v>fl</v>
      </c>
      <c r="B42" t="s">
        <v>48</v>
      </c>
      <c r="C42" t="str">
        <f t="shared" si="1"/>
        <v>fl_desp_ac_icms int</v>
      </c>
      <c r="D42" t="str">
        <f t="shared" si="2"/>
        <v>$fl_desp_ac_icms = trim($_POST['fl_desp_ac_icms']);</v>
      </c>
      <c r="E42" t="str">
        <f t="shared" si="3"/>
        <v>,fl_desp_ac_icms='$fl_desp_ac_icms'</v>
      </c>
      <c r="F42" t="str">
        <f t="shared" si="4"/>
        <v>,fl_desp_ac_icms</v>
      </c>
      <c r="G42" t="str">
        <f t="shared" si="5"/>
        <v>,'$fl_desp_ac_icms'</v>
      </c>
      <c r="H42" t="str">
        <f t="shared" si="6"/>
        <v>$consulta .= (!empty($fl_desp_ac_icms)            ? " and id            like '%$fl_desp_ac_icms%'"            : '');</v>
      </c>
      <c r="I42" t="str">
        <f t="shared" si="7"/>
        <v>$fl_desp_ac_icms = $registro['fl_desp_ac_icms'];</v>
      </c>
    </row>
    <row r="43" spans="1:9" x14ac:dyDescent="0.25">
      <c r="A43" t="str">
        <f t="shared" si="0"/>
        <v>tp</v>
      </c>
      <c r="B43" t="s">
        <v>49</v>
      </c>
      <c r="C43" t="str">
        <f t="shared" si="1"/>
        <v>tp_pagamento_imposto varchar</v>
      </c>
      <c r="D43" t="str">
        <f t="shared" si="2"/>
        <v>$tp_pagamento_imposto = trim($_POST['tp_pagamento_imposto']);</v>
      </c>
      <c r="E43" t="str">
        <f t="shared" si="3"/>
        <v>,tp_pagamento_imposto='$tp_pagamento_imposto'</v>
      </c>
      <c r="F43" t="str">
        <f t="shared" si="4"/>
        <v>,tp_pagamento_imposto</v>
      </c>
      <c r="G43" t="str">
        <f t="shared" si="5"/>
        <v>,'$tp_pagamento_imposto'</v>
      </c>
      <c r="H43" t="str">
        <f t="shared" si="6"/>
        <v>$consulta .= (!empty($tp_pagamento_imposto)            ? " and id            like '%$tp_pagamento_imposto%'"            : '');</v>
      </c>
      <c r="I43" t="str">
        <f t="shared" si="7"/>
        <v>$tp_pagamento_imposto = $registro['tp_pagamento_imposto'];</v>
      </c>
    </row>
    <row r="44" spans="1:9" x14ac:dyDescent="0.25">
      <c r="A44" t="str">
        <f t="shared" si="0"/>
        <v>fl</v>
      </c>
      <c r="B44" t="s">
        <v>50</v>
      </c>
      <c r="C44" t="str">
        <f t="shared" si="1"/>
        <v>fl_desconto_condicional int</v>
      </c>
      <c r="D44" t="str">
        <f t="shared" si="2"/>
        <v>$fl_desconto_condicional = trim($_POST['fl_desconto_condicional']);</v>
      </c>
      <c r="E44" t="str">
        <f t="shared" si="3"/>
        <v>,fl_desconto_condicional='$fl_desconto_condicional'</v>
      </c>
      <c r="F44" t="str">
        <f t="shared" si="4"/>
        <v>,fl_desconto_condicional</v>
      </c>
      <c r="G44" t="str">
        <f t="shared" si="5"/>
        <v>,'$fl_desconto_condicional'</v>
      </c>
      <c r="H44" t="str">
        <f t="shared" si="6"/>
        <v>$consulta .= (!empty($fl_desconto_condicional)            ? " and id            like '%$fl_desconto_condicional%'"            : '');</v>
      </c>
      <c r="I44" t="str">
        <f t="shared" si="7"/>
        <v>$fl_desconto_condicional = $registro['fl_desconto_condicional'];</v>
      </c>
    </row>
    <row r="45" spans="1:9" x14ac:dyDescent="0.25">
      <c r="A45" t="str">
        <f t="shared" si="0"/>
        <v>er</v>
      </c>
      <c r="B45" t="s">
        <v>51</v>
      </c>
      <c r="C45" t="str">
        <f t="shared" si="1"/>
        <v>erpc_tipos_movimentacaocol1 int</v>
      </c>
      <c r="D45" t="str">
        <f t="shared" si="2"/>
        <v>$erpc_tipos_movimentacaocol1 = trim($_POST['erpc_tipos_movimentacaocol1']);</v>
      </c>
      <c r="E45" t="str">
        <f t="shared" si="3"/>
        <v>,erpc_tipos_movimentacaocol1='$erpc_tipos_movimentacaocol1'</v>
      </c>
      <c r="F45" t="str">
        <f t="shared" si="4"/>
        <v>,erpc_tipos_movimentacaocol1</v>
      </c>
      <c r="G45" t="str">
        <f t="shared" si="5"/>
        <v>,'$erpc_tipos_movimentacaocol1'</v>
      </c>
      <c r="H45" t="str">
        <f t="shared" si="6"/>
        <v>$consulta .= (!empty($erpc_tipos_movimentacaocol1)            ? " and id            like '%$erpc_tipos_movimentacaocol1%'"            : '');</v>
      </c>
      <c r="I45" t="str">
        <f t="shared" si="7"/>
        <v>$erpc_tipos_movimentacaocol1 = $registro['erpc_tipos_movimentacaocol1'];</v>
      </c>
    </row>
    <row r="46" spans="1:9" x14ac:dyDescent="0.25">
      <c r="A46" t="str">
        <f t="shared" si="0"/>
        <v>id</v>
      </c>
      <c r="B46" t="s">
        <v>52</v>
      </c>
      <c r="C46" t="str">
        <f t="shared" si="1"/>
        <v>id_pagamento_imposto int</v>
      </c>
      <c r="D46" t="str">
        <f t="shared" si="2"/>
        <v>$id_pagamento_imposto = trim($_POST['id_pagamento_imposto']);</v>
      </c>
      <c r="E46" t="str">
        <f t="shared" si="3"/>
        <v>,id_pagamento_imposto='$id_pagamento_imposto'</v>
      </c>
      <c r="F46" t="str">
        <f t="shared" si="4"/>
        <v>,id_pagamento_imposto</v>
      </c>
      <c r="G46" t="str">
        <f t="shared" si="5"/>
        <v>,'$id_pagamento_imposto'</v>
      </c>
      <c r="H46" t="str">
        <f t="shared" si="6"/>
        <v>$consulta .= (!empty($id_pagamento_imposto)            ? " and id            like '%$id_pagamento_imposto%'"            : '');</v>
      </c>
      <c r="I46" t="str">
        <f t="shared" si="7"/>
        <v>$id_pagamento_imposto = $registro['id_pagamento_imposto'];</v>
      </c>
    </row>
    <row r="47" spans="1:9" x14ac:dyDescent="0.25">
      <c r="A47" t="str">
        <f t="shared" si="0"/>
        <v>id</v>
      </c>
      <c r="B47" t="s">
        <v>53</v>
      </c>
      <c r="C47" t="str">
        <f t="shared" si="1"/>
        <v>id_dom_csosn int</v>
      </c>
      <c r="D47" t="str">
        <f t="shared" si="2"/>
        <v>$id_dom_csosn = trim($_POST['id_dom_csosn']);</v>
      </c>
      <c r="E47" t="str">
        <f t="shared" si="3"/>
        <v>,id_dom_csosn='$id_dom_csosn'</v>
      </c>
      <c r="F47" t="str">
        <f t="shared" si="4"/>
        <v>,id_dom_csosn</v>
      </c>
      <c r="G47" t="str">
        <f t="shared" si="5"/>
        <v>,'$id_dom_csosn'</v>
      </c>
      <c r="H47" t="str">
        <f t="shared" si="6"/>
        <v>$consulta .= (!empty($id_dom_csosn)            ? " and id            like '%$id_dom_csosn%'"            : '');</v>
      </c>
      <c r="I47" t="str">
        <f t="shared" si="7"/>
        <v>$id_dom_csosn = $registro['id_dom_csosn'];</v>
      </c>
    </row>
    <row r="48" spans="1:9" x14ac:dyDescent="0.25">
      <c r="A48" t="str">
        <f t="shared" si="0"/>
        <v>ds</v>
      </c>
      <c r="B48" t="s">
        <v>54</v>
      </c>
      <c r="C48" t="str">
        <f t="shared" si="1"/>
        <v>ds_icms_st_mt varchar</v>
      </c>
      <c r="D48" t="str">
        <f t="shared" si="2"/>
        <v>$ds_icms_st_mt = trim($_POST['ds_icms_st_mt']);</v>
      </c>
      <c r="E48" t="str">
        <f t="shared" si="3"/>
        <v>,ds_icms_st_mt='$ds_icms_st_mt'</v>
      </c>
      <c r="F48" t="str">
        <f t="shared" si="4"/>
        <v>,ds_icms_st_mt</v>
      </c>
      <c r="G48" t="str">
        <f t="shared" si="5"/>
        <v>,'$ds_icms_st_mt'</v>
      </c>
      <c r="H48" t="str">
        <f t="shared" si="6"/>
        <v>$consulta .= (!empty($ds_icms_st_mt)            ? " and id            like '%$ds_icms_st_mt%'"            : '');</v>
      </c>
      <c r="I48" t="str">
        <f t="shared" si="7"/>
        <v>$ds_icms_st_mt = $registro['ds_icms_st_mt'];</v>
      </c>
    </row>
    <row r="49" spans="1:9" x14ac:dyDescent="0.25">
      <c r="A49" t="str">
        <f t="shared" si="0"/>
        <v>ds</v>
      </c>
      <c r="B49" t="s">
        <v>55</v>
      </c>
      <c r="C49" t="str">
        <f t="shared" si="1"/>
        <v>ds_ipi_bc varchar</v>
      </c>
      <c r="D49" t="str">
        <f t="shared" si="2"/>
        <v>$ds_ipi_bc = trim($_POST['ds_ipi_bc']);</v>
      </c>
      <c r="E49" t="str">
        <f t="shared" si="3"/>
        <v>,ds_ipi_bc='$ds_ipi_bc'</v>
      </c>
      <c r="F49" t="str">
        <f t="shared" si="4"/>
        <v>,ds_ipi_bc</v>
      </c>
      <c r="G49" t="str">
        <f t="shared" si="5"/>
        <v>,'$ds_ipi_bc'</v>
      </c>
      <c r="H49" t="str">
        <f t="shared" si="6"/>
        <v>$consulta .= (!empty($ds_ipi_bc)            ? " and id            like '%$ds_ipi_bc%'"            : '');</v>
      </c>
      <c r="I49" t="str">
        <f t="shared" si="7"/>
        <v>$ds_ipi_bc = $registro['ds_ipi_bc'];</v>
      </c>
    </row>
    <row r="50" spans="1:9" x14ac:dyDescent="0.25">
      <c r="A50" t="str">
        <f t="shared" si="0"/>
        <v>fl</v>
      </c>
      <c r="B50" t="s">
        <v>56</v>
      </c>
      <c r="C50" t="str">
        <f t="shared" si="1"/>
        <v>fl_icms_diferido int</v>
      </c>
      <c r="D50" t="str">
        <f t="shared" si="2"/>
        <v>$fl_icms_diferido = trim($_POST['fl_icms_diferido']);</v>
      </c>
      <c r="E50" t="str">
        <f t="shared" si="3"/>
        <v>,fl_icms_diferido='$fl_icms_diferido'</v>
      </c>
      <c r="F50" t="str">
        <f t="shared" si="4"/>
        <v>,fl_icms_diferido</v>
      </c>
      <c r="G50" t="str">
        <f t="shared" si="5"/>
        <v>,'$fl_icms_diferido'</v>
      </c>
      <c r="H50" t="str">
        <f t="shared" si="6"/>
        <v>$consulta .= (!empty($fl_icms_diferido)            ? " and id            like '%$fl_icms_diferido%'"            : '');</v>
      </c>
      <c r="I50" t="str">
        <f t="shared" si="7"/>
        <v>$fl_icms_diferido = $registro['fl_icms_diferido'];</v>
      </c>
    </row>
    <row r="51" spans="1:9" x14ac:dyDescent="0.25">
      <c r="A51" t="str">
        <f t="shared" si="0"/>
        <v>nr</v>
      </c>
      <c r="B51" t="s">
        <v>6</v>
      </c>
      <c r="C51" t="str">
        <f t="shared" si="1"/>
        <v>nr_perc_icms_dif numeric</v>
      </c>
      <c r="D51" t="str">
        <f t="shared" si="2"/>
        <v>$nr_perc_icms_dif = trim($_POST['nr_perc_icms_dif']);</v>
      </c>
      <c r="E51" t="str">
        <f t="shared" si="3"/>
        <v>,nr_perc_icms_dif='$nr_perc_icms_dif'</v>
      </c>
      <c r="F51" t="str">
        <f t="shared" si="4"/>
        <v>,nr_perc_icms_dif</v>
      </c>
      <c r="G51" t="str">
        <f t="shared" si="5"/>
        <v>,'$nr_perc_icms_dif'</v>
      </c>
      <c r="H51" t="str">
        <f t="shared" si="6"/>
        <v>$consulta .= (!empty($nr_perc_icms_dif)            ? " and id            like '%$nr_perc_icms_dif%'"            : '');</v>
      </c>
      <c r="I51" t="str">
        <f t="shared" si="7"/>
        <v>$nr_perc_icms_dif = $registro['nr_perc_icms_dif'];</v>
      </c>
    </row>
    <row r="52" spans="1:9" x14ac:dyDescent="0.25">
      <c r="A52" t="str">
        <f t="shared" si="0"/>
        <v>nr</v>
      </c>
      <c r="B52" t="s">
        <v>7</v>
      </c>
      <c r="C52" t="str">
        <f t="shared" si="1"/>
        <v>nr_perc_red_iss numeric</v>
      </c>
      <c r="D52" t="str">
        <f t="shared" si="2"/>
        <v>$nr_perc_red_iss = trim($_POST['nr_perc_red_iss']);</v>
      </c>
      <c r="E52" t="str">
        <f t="shared" si="3"/>
        <v>,nr_perc_red_iss='$nr_perc_red_iss'</v>
      </c>
      <c r="F52" t="str">
        <f t="shared" si="4"/>
        <v>,nr_perc_red_iss</v>
      </c>
      <c r="G52" t="str">
        <f t="shared" si="5"/>
        <v>,'$nr_perc_red_iss'</v>
      </c>
      <c r="H52" t="str">
        <f t="shared" si="6"/>
        <v>$consulta .= (!empty($nr_perc_red_iss)            ? " and id            like '%$nr_perc_red_iss%'"            : '');</v>
      </c>
      <c r="I52" t="str">
        <f t="shared" si="7"/>
        <v>$nr_perc_red_iss = $registro['nr_perc_red_iss'];</v>
      </c>
    </row>
    <row r="53" spans="1:9" x14ac:dyDescent="0.25">
      <c r="A53" t="str">
        <f t="shared" si="0"/>
        <v>ds</v>
      </c>
      <c r="B53" t="s">
        <v>57</v>
      </c>
      <c r="C53" t="str">
        <f t="shared" si="1"/>
        <v>ds_ajuste_ciap varchar</v>
      </c>
      <c r="D53" t="str">
        <f t="shared" si="2"/>
        <v>$ds_ajuste_ciap = trim($_POST['ds_ajuste_ciap']);</v>
      </c>
      <c r="E53" t="str">
        <f t="shared" si="3"/>
        <v>,ds_ajuste_ciap='$ds_ajuste_ciap'</v>
      </c>
      <c r="F53" t="str">
        <f t="shared" si="4"/>
        <v>,ds_ajuste_ciap</v>
      </c>
      <c r="G53" t="str">
        <f t="shared" si="5"/>
        <v>,'$ds_ajuste_ciap'</v>
      </c>
      <c r="H53" t="str">
        <f t="shared" si="6"/>
        <v>$consulta .= (!empty($ds_ajuste_ciap)            ? " and id            like '%$ds_ajuste_ciap%'"            : '');</v>
      </c>
      <c r="I53" t="str">
        <f t="shared" si="7"/>
        <v>$ds_ajuste_ciap = $registro['ds_ajuste_ciap'];</v>
      </c>
    </row>
    <row r="54" spans="1:9" x14ac:dyDescent="0.25">
      <c r="A54" t="str">
        <f t="shared" si="0"/>
        <v>ds</v>
      </c>
      <c r="B54" t="s">
        <v>58</v>
      </c>
      <c r="C54" t="str">
        <f t="shared" si="1"/>
        <v>ds_info_st_anterior varchar</v>
      </c>
      <c r="D54" t="str">
        <f t="shared" si="2"/>
        <v>$ds_info_st_anterior = trim($_POST['ds_info_st_anterior']);</v>
      </c>
      <c r="E54" t="str">
        <f t="shared" si="3"/>
        <v>,ds_info_st_anterior='$ds_info_st_anterior'</v>
      </c>
      <c r="F54" t="str">
        <f t="shared" si="4"/>
        <v>,ds_info_st_anterior</v>
      </c>
      <c r="G54" t="str">
        <f t="shared" si="5"/>
        <v>,'$ds_info_st_anterior'</v>
      </c>
      <c r="H54" t="str">
        <f t="shared" si="6"/>
        <v>$consulta .= (!empty($ds_info_st_anterior)            ? " and id            like '%$ds_info_st_anterior%'"            : '');</v>
      </c>
      <c r="I54" t="str">
        <f t="shared" si="7"/>
        <v>$ds_info_st_anterior = $registro['ds_info_st_anterior'];</v>
      </c>
    </row>
    <row r="55" spans="1:9" x14ac:dyDescent="0.25">
      <c r="A55" t="str">
        <f t="shared" si="0"/>
        <v>ds</v>
      </c>
      <c r="B55" t="s">
        <v>59</v>
      </c>
      <c r="C55" t="str">
        <f t="shared" si="1"/>
        <v>ds_mat_consumo varchar</v>
      </c>
      <c r="D55" t="str">
        <f t="shared" si="2"/>
        <v>$ds_mat_consumo = trim($_POST['ds_mat_consumo']);</v>
      </c>
      <c r="E55" t="str">
        <f t="shared" si="3"/>
        <v>,ds_mat_consumo='$ds_mat_consumo'</v>
      </c>
      <c r="F55" t="str">
        <f t="shared" si="4"/>
        <v>,ds_mat_consumo</v>
      </c>
      <c r="G55" t="str">
        <f t="shared" si="5"/>
        <v>,'$ds_mat_consumo'</v>
      </c>
      <c r="H55" t="str">
        <f t="shared" si="6"/>
        <v>$consulta .= (!empty($ds_mat_consumo)            ? " and id            like '%$ds_mat_consumo%'"            : '');</v>
      </c>
      <c r="I55" t="str">
        <f t="shared" si="7"/>
        <v>$ds_mat_consumo = $registro['ds_mat_consumo'];</v>
      </c>
    </row>
    <row r="56" spans="1:9" x14ac:dyDescent="0.25">
      <c r="A56" t="str">
        <f t="shared" si="0"/>
        <v>ds</v>
      </c>
      <c r="B56" t="s">
        <v>60</v>
      </c>
      <c r="C56" t="str">
        <f t="shared" si="1"/>
        <v>ds_cofins_zfranca varchar</v>
      </c>
      <c r="D56" t="str">
        <f t="shared" si="2"/>
        <v>$ds_cofins_zfranca = trim($_POST['ds_cofins_zfranca']);</v>
      </c>
      <c r="E56" t="str">
        <f t="shared" si="3"/>
        <v>,ds_cofins_zfranca='$ds_cofins_zfranca'</v>
      </c>
      <c r="F56" t="str">
        <f t="shared" si="4"/>
        <v>,ds_cofins_zfranca</v>
      </c>
      <c r="G56" t="str">
        <f t="shared" si="5"/>
        <v>,'$ds_cofins_zfranca'</v>
      </c>
      <c r="H56" t="str">
        <f t="shared" si="6"/>
        <v>$consulta .= (!empty($ds_cofins_zfranca)            ? " and id            like '%$ds_cofins_zfranca%'"            : '');</v>
      </c>
      <c r="I56" t="str">
        <f t="shared" si="7"/>
        <v>$ds_cofins_zfranca = $registro['ds_cofins_zfranca'];</v>
      </c>
    </row>
    <row r="57" spans="1:9" x14ac:dyDescent="0.25">
      <c r="A57" t="str">
        <f t="shared" si="0"/>
        <v>ds</v>
      </c>
      <c r="B57" t="s">
        <v>61</v>
      </c>
      <c r="C57" t="str">
        <f t="shared" si="1"/>
        <v>ds_pis_zfranca varchar</v>
      </c>
      <c r="D57" t="str">
        <f t="shared" si="2"/>
        <v>$ds_pis_zfranca = trim($_POST['ds_pis_zfranca']);</v>
      </c>
      <c r="E57" t="str">
        <f t="shared" si="3"/>
        <v>,ds_pis_zfranca='$ds_pis_zfranca'</v>
      </c>
      <c r="F57" t="str">
        <f t="shared" si="4"/>
        <v>,ds_pis_zfranca</v>
      </c>
      <c r="G57" t="str">
        <f t="shared" si="5"/>
        <v>,'$ds_pis_zfranca'</v>
      </c>
      <c r="H57" t="str">
        <f t="shared" si="6"/>
        <v>$consulta .= (!empty($ds_pis_zfranca)            ? " and id            like '%$ds_pis_zfranca%'"            : '');</v>
      </c>
      <c r="I57" t="str">
        <f t="shared" si="7"/>
        <v>$ds_pis_zfranca = $registro['ds_pis_zfranca'];</v>
      </c>
    </row>
    <row r="58" spans="1:9" x14ac:dyDescent="0.25">
      <c r="A58" t="str">
        <f t="shared" si="0"/>
        <v>ds</v>
      </c>
      <c r="B58" t="s">
        <v>62</v>
      </c>
      <c r="C58" t="str">
        <f t="shared" si="1"/>
        <v>ds_ipi_bruto varchar</v>
      </c>
      <c r="D58" t="str">
        <f t="shared" si="2"/>
        <v>$ds_ipi_bruto = trim($_POST['ds_ipi_bruto']);</v>
      </c>
      <c r="E58" t="str">
        <f t="shared" si="3"/>
        <v>,ds_ipi_bruto='$ds_ipi_bruto'</v>
      </c>
      <c r="F58" t="str">
        <f t="shared" si="4"/>
        <v>,ds_ipi_bruto</v>
      </c>
      <c r="G58" t="str">
        <f t="shared" si="5"/>
        <v>,'$ds_ipi_bruto'</v>
      </c>
      <c r="H58" t="str">
        <f t="shared" si="6"/>
        <v>$consulta .= (!empty($ds_ipi_bruto)            ? " and id            like '%$ds_ipi_bruto%'"            : '');</v>
      </c>
      <c r="I58" t="str">
        <f t="shared" si="7"/>
        <v>$ds_ipi_bruto = $registro['ds_ipi_bruto'];</v>
      </c>
    </row>
    <row r="59" spans="1:9" x14ac:dyDescent="0.25">
      <c r="A59" t="str">
        <f t="shared" si="0"/>
        <v>ds</v>
      </c>
      <c r="B59" t="s">
        <v>63</v>
      </c>
      <c r="C59" t="str">
        <f t="shared" si="1"/>
        <v>ds_natureza_operacao varchar</v>
      </c>
      <c r="D59" t="str">
        <f t="shared" si="2"/>
        <v>$ds_natureza_operacao = trim($_POST['ds_natureza_operacao']);</v>
      </c>
      <c r="E59" t="str">
        <f t="shared" si="3"/>
        <v>,ds_natureza_operacao='$ds_natureza_operacao'</v>
      </c>
      <c r="F59" t="str">
        <f t="shared" si="4"/>
        <v>,ds_natureza_operacao</v>
      </c>
      <c r="G59" t="str">
        <f t="shared" si="5"/>
        <v>,'$ds_natureza_operacao'</v>
      </c>
      <c r="H59" t="str">
        <f t="shared" si="6"/>
        <v>$consulta .= (!empty($ds_natureza_operacao)            ? " and id            like '%$ds_natureza_operacao%'"            : '');</v>
      </c>
      <c r="I59" t="str">
        <f t="shared" si="7"/>
        <v>$ds_natureza_operacao = $registro['ds_natureza_operacao'];</v>
      </c>
    </row>
    <row r="60" spans="1:9" x14ac:dyDescent="0.25">
      <c r="A60" t="str">
        <f t="shared" si="0"/>
        <v>id</v>
      </c>
      <c r="B60" t="s">
        <v>64</v>
      </c>
      <c r="C60" t="str">
        <f t="shared" si="1"/>
        <v>id_motivo_desoneracao int</v>
      </c>
      <c r="D60" t="str">
        <f t="shared" si="2"/>
        <v>$id_motivo_desoneracao = trim($_POST['id_motivo_desoneracao']);</v>
      </c>
      <c r="E60" t="str">
        <f t="shared" si="3"/>
        <v>,id_motivo_desoneracao='$id_motivo_desoneracao'</v>
      </c>
      <c r="F60" t="str">
        <f t="shared" si="4"/>
        <v>,id_motivo_desoneracao</v>
      </c>
      <c r="G60" t="str">
        <f t="shared" si="5"/>
        <v>,'$id_motivo_desoneracao'</v>
      </c>
      <c r="H60" t="str">
        <f t="shared" si="6"/>
        <v>$consulta .= (!empty($id_motivo_desoneracao)            ? " and id            like '%$id_motivo_desoneracao%'"            : '');</v>
      </c>
      <c r="I60" t="str">
        <f t="shared" si="7"/>
        <v>$id_motivo_desoneracao = $registro['id_motivo_desoneracao'];</v>
      </c>
    </row>
    <row r="61" spans="1:9" x14ac:dyDescent="0.25">
      <c r="A61" t="str">
        <f t="shared" si="0"/>
        <v>er</v>
      </c>
      <c r="B61" t="s">
        <v>65</v>
      </c>
      <c r="C61" t="str">
        <f t="shared" si="1"/>
        <v>erpc_dom_sit_trib_pis_id int</v>
      </c>
      <c r="D61" t="str">
        <f t="shared" si="2"/>
        <v>$erpc_dom_sit_trib_pis_id = trim($_POST['erpc_dom_sit_trib_pis_id']);</v>
      </c>
      <c r="E61" t="str">
        <f t="shared" si="3"/>
        <v>,erpc_dom_sit_trib_pis_id='$erpc_dom_sit_trib_pis_id'</v>
      </c>
      <c r="F61" t="str">
        <f t="shared" si="4"/>
        <v>,erpc_dom_sit_trib_pis_id</v>
      </c>
      <c r="G61" t="str">
        <f t="shared" si="5"/>
        <v>,'$erpc_dom_sit_trib_pis_id'</v>
      </c>
      <c r="H61" t="str">
        <f t="shared" si="6"/>
        <v>$consulta .= (!empty($erpc_dom_sit_trib_pis_id)            ? " and id            like '%$erpc_dom_sit_trib_pis_id%'"            : '');</v>
      </c>
      <c r="I61" t="str">
        <f t="shared" si="7"/>
        <v>$erpc_dom_sit_trib_pis_id = $registro['erpc_dom_sit_trib_pis_id'];</v>
      </c>
    </row>
    <row r="62" spans="1:9" x14ac:dyDescent="0.25">
      <c r="A62" t="str">
        <f t="shared" si="0"/>
        <v>er</v>
      </c>
      <c r="B62" t="s">
        <v>66</v>
      </c>
      <c r="C62" t="str">
        <f t="shared" ref="C62" si="8">B62 &amp; " " &amp; IF(A62="tp","varchar",IF(A62="ds","varchar",IF(A62="nr","numeric","int")))</f>
        <v>erpc_dom_sit_trib_cof_id int</v>
      </c>
      <c r="D62" t="str">
        <f t="shared" ref="D62" si="9">"$" &amp; B62 &amp; " = trim($_POST['" &amp; B62 &amp; "']);"</f>
        <v>$erpc_dom_sit_trib_cof_id = trim($_POST['erpc_dom_sit_trib_cof_id']);</v>
      </c>
      <c r="E62" t="str">
        <f t="shared" ref="E62" si="10">"," &amp; B62&amp; "='$" &amp;B62 &amp;"'"</f>
        <v>,erpc_dom_sit_trib_cof_id='$erpc_dom_sit_trib_cof_id'</v>
      </c>
      <c r="F62" t="str">
        <f t="shared" ref="F62" si="11">"," &amp;B62</f>
        <v>,erpc_dom_sit_trib_cof_id</v>
      </c>
      <c r="G62" t="str">
        <f t="shared" ref="G62" si="12">",'$" &amp;B62 &amp;"'"</f>
        <v>,'$erpc_dom_sit_trib_cof_id'</v>
      </c>
      <c r="H62" t="str">
        <f t="shared" ref="H62" si="13">"$consulta .= (!empty($"&amp; B62 &amp; ")            ? " &amp; CHAR(34) &amp; " and id            like '%$" &amp; B62 &amp; "%'" &amp; CHAR(34) &amp; "            : '');"</f>
        <v>$consulta .= (!empty($erpc_dom_sit_trib_cof_id)            ? " and id            like '%$erpc_dom_sit_trib_cof_id%'"            : '');</v>
      </c>
      <c r="I62" t="str">
        <f t="shared" ref="I62" si="14">"$" &amp;B62 &amp; " = $registro['" &amp; B62 &amp; "'];"</f>
        <v>$erpc_dom_sit_trib_cof_id = $registro['erpc_dom_sit_trib_cof_id'];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61"/>
  <sheetViews>
    <sheetView topLeftCell="A40" workbookViewId="0">
      <selection activeCell="C1" sqref="C1:C61"/>
    </sheetView>
  </sheetViews>
  <sheetFormatPr defaultRowHeight="15" x14ac:dyDescent="0.25"/>
  <cols>
    <col min="3" max="3" width="29.85546875" bestFit="1" customWidth="1"/>
  </cols>
  <sheetData>
    <row r="1" spans="3:3" x14ac:dyDescent="0.25">
      <c r="C1" t="s">
        <v>9</v>
      </c>
    </row>
    <row r="2" spans="3:3" x14ac:dyDescent="0.25">
      <c r="C2" t="s">
        <v>10</v>
      </c>
    </row>
    <row r="3" spans="3:3" x14ac:dyDescent="0.25">
      <c r="C3" t="s">
        <v>11</v>
      </c>
    </row>
    <row r="4" spans="3:3" x14ac:dyDescent="0.25">
      <c r="C4" t="s">
        <v>12</v>
      </c>
    </row>
    <row r="5" spans="3:3" x14ac:dyDescent="0.25">
      <c r="C5" t="s">
        <v>13</v>
      </c>
    </row>
    <row r="6" spans="3:3" x14ac:dyDescent="0.25">
      <c r="C6" t="s">
        <v>14</v>
      </c>
    </row>
    <row r="7" spans="3:3" x14ac:dyDescent="0.25">
      <c r="C7" t="s">
        <v>15</v>
      </c>
    </row>
    <row r="8" spans="3:3" x14ac:dyDescent="0.25">
      <c r="C8" t="s">
        <v>16</v>
      </c>
    </row>
    <row r="9" spans="3:3" x14ac:dyDescent="0.25">
      <c r="C9" t="s">
        <v>17</v>
      </c>
    </row>
    <row r="10" spans="3:3" x14ac:dyDescent="0.25">
      <c r="C10" t="s">
        <v>18</v>
      </c>
    </row>
    <row r="11" spans="3:3" x14ac:dyDescent="0.25">
      <c r="C11" t="s">
        <v>19</v>
      </c>
    </row>
    <row r="12" spans="3:3" x14ac:dyDescent="0.25">
      <c r="C12" t="s">
        <v>20</v>
      </c>
    </row>
    <row r="13" spans="3:3" x14ac:dyDescent="0.25">
      <c r="C13" t="s">
        <v>21</v>
      </c>
    </row>
    <row r="14" spans="3:3" x14ac:dyDescent="0.25">
      <c r="C14" t="s">
        <v>22</v>
      </c>
    </row>
    <row r="15" spans="3:3" x14ac:dyDescent="0.25">
      <c r="C15" t="s">
        <v>23</v>
      </c>
    </row>
    <row r="16" spans="3:3" x14ac:dyDescent="0.25">
      <c r="C16" t="s">
        <v>24</v>
      </c>
    </row>
    <row r="17" spans="3:3" x14ac:dyDescent="0.25">
      <c r="C17" t="s">
        <v>25</v>
      </c>
    </row>
    <row r="18" spans="3:3" x14ac:dyDescent="0.25">
      <c r="C18" t="s">
        <v>26</v>
      </c>
    </row>
    <row r="19" spans="3:3" x14ac:dyDescent="0.25">
      <c r="C19" t="s">
        <v>27</v>
      </c>
    </row>
    <row r="20" spans="3:3" x14ac:dyDescent="0.25">
      <c r="C20" t="s">
        <v>28</v>
      </c>
    </row>
    <row r="21" spans="3:3" x14ac:dyDescent="0.25">
      <c r="C21" t="s">
        <v>29</v>
      </c>
    </row>
    <row r="22" spans="3:3" x14ac:dyDescent="0.25">
      <c r="C22" t="s">
        <v>30</v>
      </c>
    </row>
    <row r="23" spans="3:3" x14ac:dyDescent="0.25">
      <c r="C23" t="s">
        <v>31</v>
      </c>
    </row>
    <row r="24" spans="3:3" x14ac:dyDescent="0.25">
      <c r="C24" t="s">
        <v>32</v>
      </c>
    </row>
    <row r="25" spans="3:3" x14ac:dyDescent="0.25">
      <c r="C25" t="s">
        <v>33</v>
      </c>
    </row>
    <row r="26" spans="3:3" x14ac:dyDescent="0.25">
      <c r="C26" t="s">
        <v>34</v>
      </c>
    </row>
    <row r="27" spans="3:3" x14ac:dyDescent="0.25">
      <c r="C27" t="s">
        <v>35</v>
      </c>
    </row>
    <row r="28" spans="3:3" x14ac:dyDescent="0.25">
      <c r="C28" t="s">
        <v>36</v>
      </c>
    </row>
    <row r="29" spans="3:3" x14ac:dyDescent="0.25">
      <c r="C29" t="s">
        <v>37</v>
      </c>
    </row>
    <row r="30" spans="3:3" x14ac:dyDescent="0.25">
      <c r="C30" t="s">
        <v>38</v>
      </c>
    </row>
    <row r="31" spans="3:3" x14ac:dyDescent="0.25">
      <c r="C31" t="s">
        <v>39</v>
      </c>
    </row>
    <row r="32" spans="3:3" x14ac:dyDescent="0.25">
      <c r="C32" t="s">
        <v>40</v>
      </c>
    </row>
    <row r="33" spans="3:3" x14ac:dyDescent="0.25">
      <c r="C33" t="s">
        <v>41</v>
      </c>
    </row>
    <row r="34" spans="3:3" x14ac:dyDescent="0.25">
      <c r="C34" t="s">
        <v>42</v>
      </c>
    </row>
    <row r="35" spans="3:3" x14ac:dyDescent="0.25">
      <c r="C35" t="s">
        <v>43</v>
      </c>
    </row>
    <row r="36" spans="3:3" x14ac:dyDescent="0.25">
      <c r="C36" t="s">
        <v>44</v>
      </c>
    </row>
    <row r="37" spans="3:3" x14ac:dyDescent="0.25">
      <c r="C37" t="s">
        <v>5</v>
      </c>
    </row>
    <row r="38" spans="3:3" x14ac:dyDescent="0.25">
      <c r="C38" t="s">
        <v>45</v>
      </c>
    </row>
    <row r="39" spans="3:3" x14ac:dyDescent="0.25">
      <c r="C39" t="s">
        <v>46</v>
      </c>
    </row>
    <row r="40" spans="3:3" x14ac:dyDescent="0.25">
      <c r="C40" t="s">
        <v>47</v>
      </c>
    </row>
    <row r="41" spans="3:3" x14ac:dyDescent="0.25">
      <c r="C41" t="s">
        <v>48</v>
      </c>
    </row>
    <row r="42" spans="3:3" x14ac:dyDescent="0.25">
      <c r="C42" t="s">
        <v>49</v>
      </c>
    </row>
    <row r="43" spans="3:3" x14ac:dyDescent="0.25">
      <c r="C43" t="s">
        <v>50</v>
      </c>
    </row>
    <row r="44" spans="3:3" x14ac:dyDescent="0.25">
      <c r="C44" t="s">
        <v>51</v>
      </c>
    </row>
    <row r="45" spans="3:3" x14ac:dyDescent="0.25">
      <c r="C45" t="s">
        <v>52</v>
      </c>
    </row>
    <row r="46" spans="3:3" x14ac:dyDescent="0.25">
      <c r="C46" t="s">
        <v>53</v>
      </c>
    </row>
    <row r="47" spans="3:3" x14ac:dyDescent="0.25">
      <c r="C47" t="s">
        <v>54</v>
      </c>
    </row>
    <row r="48" spans="3:3" x14ac:dyDescent="0.25">
      <c r="C48" t="s">
        <v>55</v>
      </c>
    </row>
    <row r="49" spans="3:3" x14ac:dyDescent="0.25">
      <c r="C49" t="s">
        <v>56</v>
      </c>
    </row>
    <row r="50" spans="3:3" x14ac:dyDescent="0.25">
      <c r="C50" t="s">
        <v>6</v>
      </c>
    </row>
    <row r="51" spans="3:3" x14ac:dyDescent="0.25">
      <c r="C51" t="s">
        <v>7</v>
      </c>
    </row>
    <row r="52" spans="3:3" x14ac:dyDescent="0.25">
      <c r="C52" t="s">
        <v>57</v>
      </c>
    </row>
    <row r="53" spans="3:3" x14ac:dyDescent="0.25">
      <c r="C53" t="s">
        <v>58</v>
      </c>
    </row>
    <row r="54" spans="3:3" x14ac:dyDescent="0.25">
      <c r="C54" t="s">
        <v>59</v>
      </c>
    </row>
    <row r="55" spans="3:3" x14ac:dyDescent="0.25">
      <c r="C55" t="s">
        <v>60</v>
      </c>
    </row>
    <row r="56" spans="3:3" x14ac:dyDescent="0.25">
      <c r="C56" t="s">
        <v>61</v>
      </c>
    </row>
    <row r="57" spans="3:3" x14ac:dyDescent="0.25">
      <c r="C57" t="s">
        <v>62</v>
      </c>
    </row>
    <row r="58" spans="3:3" x14ac:dyDescent="0.25">
      <c r="C58" t="s">
        <v>63</v>
      </c>
    </row>
    <row r="59" spans="3:3" x14ac:dyDescent="0.25">
      <c r="C59" t="s">
        <v>64</v>
      </c>
    </row>
    <row r="60" spans="3:3" x14ac:dyDescent="0.25">
      <c r="C60" t="s">
        <v>65</v>
      </c>
    </row>
    <row r="61" spans="3:3" x14ac:dyDescent="0.25">
      <c r="C61" t="s">
        <v>66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2016-11-04T15:13:17Z</dcterms:modified>
</cp:coreProperties>
</file>