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Apache24\htdocs\estoque\modelos_carga\"/>
    </mc:Choice>
  </mc:AlternateContent>
  <bookViews>
    <workbookView xWindow="0" yWindow="0" windowWidth="20490" windowHeight="7155"/>
  </bookViews>
  <sheets>
    <sheet name="Plan1" sheetId="1" r:id="rId1"/>
    <sheet name="Plan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" i="1" l="1"/>
  <c r="C3" i="1" s="1"/>
  <c r="A4" i="1"/>
  <c r="C4" i="1" s="1"/>
  <c r="A5" i="1"/>
  <c r="C5" i="1" s="1"/>
  <c r="A6" i="1"/>
  <c r="C6" i="1" s="1"/>
  <c r="A7" i="1"/>
  <c r="C7" i="1" s="1"/>
  <c r="A8" i="1"/>
  <c r="C8" i="1" s="1"/>
  <c r="A9" i="1"/>
  <c r="C9" i="1" s="1"/>
  <c r="A2" i="1"/>
  <c r="C2" i="1" s="1"/>
  <c r="D3" i="1"/>
  <c r="E3" i="1"/>
  <c r="F3" i="1"/>
  <c r="G3" i="1"/>
  <c r="H3" i="1"/>
  <c r="I3" i="1"/>
  <c r="D4" i="1"/>
  <c r="E4" i="1"/>
  <c r="F4" i="1"/>
  <c r="G4" i="1"/>
  <c r="H4" i="1"/>
  <c r="I4" i="1"/>
  <c r="D5" i="1"/>
  <c r="E5" i="1"/>
  <c r="F5" i="1"/>
  <c r="G5" i="1"/>
  <c r="H5" i="1"/>
  <c r="I5" i="1"/>
  <c r="D6" i="1"/>
  <c r="E6" i="1"/>
  <c r="F6" i="1"/>
  <c r="G6" i="1"/>
  <c r="H6" i="1"/>
  <c r="I6" i="1"/>
  <c r="D7" i="1"/>
  <c r="E7" i="1"/>
  <c r="F7" i="1"/>
  <c r="G7" i="1"/>
  <c r="H7" i="1"/>
  <c r="I7" i="1"/>
  <c r="D8" i="1"/>
  <c r="E8" i="1"/>
  <c r="F8" i="1"/>
  <c r="G8" i="1"/>
  <c r="H8" i="1"/>
  <c r="I8" i="1"/>
  <c r="D9" i="1"/>
  <c r="E9" i="1"/>
  <c r="F9" i="1"/>
  <c r="G9" i="1"/>
  <c r="H9" i="1"/>
  <c r="I9" i="1"/>
  <c r="I2" i="1" l="1"/>
  <c r="H2" i="1"/>
  <c r="G2" i="1" l="1"/>
  <c r="F2" i="1"/>
  <c r="E2" i="1"/>
  <c r="D2" i="1"/>
</calcChain>
</file>

<file path=xl/sharedStrings.xml><?xml version="1.0" encoding="utf-8"?>
<sst xmlns="http://schemas.openxmlformats.org/spreadsheetml/2006/main" count="75" uniqueCount="74">
  <si>
    <t>POST</t>
  </si>
  <si>
    <t>UPDATE</t>
  </si>
  <si>
    <t>INSERT</t>
  </si>
  <si>
    <t>SEARCH</t>
  </si>
  <si>
    <t>retorno_$registro</t>
  </si>
  <si>
    <t>id_natureza_nfse</t>
  </si>
  <si>
    <t>nr_perc_icms_dif</t>
  </si>
  <si>
    <t>nr_perc_red_iss</t>
  </si>
  <si>
    <t>table</t>
  </si>
  <si>
    <t>id</t>
  </si>
  <si>
    <t>tp_tipo</t>
  </si>
  <si>
    <t>ds_tipo</t>
  </si>
  <si>
    <t>fl_gera_duplicata</t>
  </si>
  <si>
    <t>fl_atualiza_estoque</t>
  </si>
  <si>
    <t>id_tipo_devolucao</t>
  </si>
  <si>
    <t>fl_atualiza_preco_compra</t>
  </si>
  <si>
    <t>fl_atualiza_origem</t>
  </si>
  <si>
    <t>ds_cfop</t>
  </si>
  <si>
    <t>fl_calcula_icms</t>
  </si>
  <si>
    <t>fl_calcula_ipi</t>
  </si>
  <si>
    <t>fl_calcula_iss</t>
  </si>
  <si>
    <t>id_agrega_solidario</t>
  </si>
  <si>
    <t>fl_desp_ac_ipi</t>
  </si>
  <si>
    <t>fl_credita_ipi</t>
  </si>
  <si>
    <t>nr_perc_reducao_ipi</t>
  </si>
  <si>
    <t>nr_perc_reducao_icms</t>
  </si>
  <si>
    <t>id_situacao_tributaria</t>
  </si>
  <si>
    <t>erpc_tipos_movimentacaocol</t>
  </si>
  <si>
    <t>id_agrega_valor</t>
  </si>
  <si>
    <t>id_pis_cofins</t>
  </si>
  <si>
    <t>fl_credita_pis_cofins</t>
  </si>
  <si>
    <t>id_livros_fiscais_icms</t>
  </si>
  <si>
    <t>id_livros_fiscais_ipi</t>
  </si>
  <si>
    <t>fl_pis_cofins_total</t>
  </si>
  <si>
    <t>fl_retem_iss</t>
  </si>
  <si>
    <t>fl_calcula_icm_frete</t>
  </si>
  <si>
    <t>fl_retem_pis</t>
  </si>
  <si>
    <t>fl_retem_cof</t>
  </si>
  <si>
    <t>id_poder_terceiros</t>
  </si>
  <si>
    <t>fl_retem_irrf</t>
  </si>
  <si>
    <t>fl_retem_inss</t>
  </si>
  <si>
    <t>fl_retem_csll</t>
  </si>
  <si>
    <t>fl_calcula_irrf</t>
  </si>
  <si>
    <t>fl_calcula_inss</t>
  </si>
  <si>
    <t>fl_calcula_csll</t>
  </si>
  <si>
    <t>fl_calcula_funr</t>
  </si>
  <si>
    <t>fl_retem_funr</t>
  </si>
  <si>
    <t>nr_perc_reducao_icms_st</t>
  </si>
  <si>
    <t>fl_desp_ac_icms</t>
  </si>
  <si>
    <t>tp_pagamento_imposto</t>
  </si>
  <si>
    <t>fl_desconto_condicional</t>
  </si>
  <si>
    <t>erpc_tipos_movimentacaocol1</t>
  </si>
  <si>
    <t>id_pagamento_imposto</t>
  </si>
  <si>
    <t>id_dom_csosn</t>
  </si>
  <si>
    <t>ds_icms_st_mt</t>
  </si>
  <si>
    <t>ds_ipi_bc</t>
  </si>
  <si>
    <t>fl_icms_diferido</t>
  </si>
  <si>
    <t>ds_ajuste_ciap</t>
  </si>
  <si>
    <t>ds_info_st_anterior</t>
  </si>
  <si>
    <t>ds_mat_consumo</t>
  </si>
  <si>
    <t>ds_cofins_zfranca</t>
  </si>
  <si>
    <t>ds_pis_zfranca</t>
  </si>
  <si>
    <t>ds_ipi_bruto</t>
  </si>
  <si>
    <t>ds_natureza_operacao</t>
  </si>
  <si>
    <t>id_motivo_desoneracao</t>
  </si>
  <si>
    <t>erpc_dom_sit_trib_pis_id</t>
  </si>
  <si>
    <t>erpc_dom_sit_trib_cof_id</t>
  </si>
  <si>
    <t>ds_documento</t>
  </si>
  <si>
    <t>ds_documento_descricao</t>
  </si>
  <si>
    <t>id_tipo_movimentacao</t>
  </si>
  <si>
    <t>id_produto</t>
  </si>
  <si>
    <t>ds_produto</t>
  </si>
  <si>
    <t>id_local</t>
  </si>
  <si>
    <t>nr_qtde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</si>
</sst>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topLeftCell="D1" workbookViewId="0">
      <selection activeCell="I2" sqref="I2:I9"/>
    </sheetView>
  </sheetViews>
  <sheetFormatPr defaultRowHeight="15" x14ac:dyDescent="0.25"/>
  <cols>
    <col min="2" max="2" width="21.85546875" bestFit="1" customWidth="1"/>
    <col min="3" max="3" width="27.42578125" bestFit="1" customWidth="1"/>
    <col min="4" max="4" width="42.5703125" customWidth="1"/>
    <col min="5" max="5" width="28.28515625" customWidth="1"/>
    <col min="6" max="6" width="14.85546875" customWidth="1"/>
    <col min="7" max="7" width="15.7109375" customWidth="1"/>
    <col min="8" max="8" width="15.42578125" customWidth="1"/>
    <col min="9" max="9" width="47.28515625" bestFit="1" customWidth="1"/>
  </cols>
  <sheetData>
    <row r="1" spans="1:9" x14ac:dyDescent="0.25">
      <c r="C1" t="s">
        <v>8</v>
      </c>
      <c r="D1" t="s">
        <v>0</v>
      </c>
      <c r="E1" t="s">
        <v>1</v>
      </c>
      <c r="F1" t="s">
        <v>2</v>
      </c>
      <c r="H1" t="s">
        <v>3</v>
      </c>
      <c r="I1" t="s">
        <v>4</v>
      </c>
    </row>
    <row r="2" spans="1:9" x14ac:dyDescent="0.25">
      <c r="A2" t="str">
        <f>MID(B2,1,2)</f>
        <v>id</v>
      </c>
      <c r="B2" t="s">
        <v>9</v>
      </c>
      <c r="C2" t="str">
        <f>B2 &amp; " " &amp; IF(A2="tp","varchar",IF(A2="ds","varchar",IF(A2="nr","numeric","int")))</f>
        <v>id int</v>
      </c>
      <c r="D2" t="str">
        <f>"$" &amp; B2 &amp; " = trim($_POST['" &amp; B2 &amp; "']);"</f>
        <v>$id = trim($_POST['id']);</v>
      </c>
      <c r="E2" t="str">
        <f>"," &amp; B2&amp; "='$" &amp;B2 &amp;"'"</f>
        <v>,id='$id'</v>
      </c>
      <c r="F2" t="str">
        <f>"," &amp;B2</f>
        <v>,id</v>
      </c>
      <c r="G2" t="str">
        <f>",'$" &amp;B2 &amp;"'"</f>
        <v>,'$id'</v>
      </c>
      <c r="H2" t="str">
        <f>"$consulta .= (!empty($"&amp; B2 &amp; ")            ? " &amp; CHAR(34) &amp; " and id            like '%$" &amp; B2 &amp; "%'" &amp; CHAR(34) &amp; "            : '');"</f>
        <v>$consulta .= (!empty($id)            ? " and id            like '%$id%'"            : '');</v>
      </c>
      <c r="I2" t="str">
        <f>"$" &amp;B2 &amp; " = $registro['" &amp; B2 &amp; "'];"</f>
        <v>$id = $registro['id'];</v>
      </c>
    </row>
    <row r="3" spans="1:9" x14ac:dyDescent="0.25">
      <c r="A3" t="str">
        <f t="shared" ref="A3:A9" si="0">MID(B3,1,2)</f>
        <v>ds</v>
      </c>
      <c r="B3" t="s">
        <v>67</v>
      </c>
      <c r="C3" t="str">
        <f t="shared" ref="C3:C9" si="1">B3 &amp; " " &amp; IF(A3="tp","varchar",IF(A3="ds","varchar",IF(A3="nr","numeric","int")))</f>
        <v>ds_documento varchar</v>
      </c>
      <c r="D3" t="str">
        <f t="shared" ref="D3:D9" si="2">"$" &amp; B3 &amp; " = trim($_POST['" &amp; B3 &amp; "']);"</f>
        <v>$ds_documento = trim($_POST['ds_documento']);</v>
      </c>
      <c r="E3" t="str">
        <f t="shared" ref="E3:E9" si="3">"," &amp; B3&amp; "='$" &amp;B3 &amp;"'"</f>
        <v>,ds_documento='$ds_documento'</v>
      </c>
      <c r="F3" t="str">
        <f t="shared" ref="F3:F9" si="4">"," &amp;B3</f>
        <v>,ds_documento</v>
      </c>
      <c r="G3" t="str">
        <f t="shared" ref="G3:G9" si="5">",'$" &amp;B3 &amp;"'"</f>
        <v>,'$ds_documento'</v>
      </c>
      <c r="H3" t="str">
        <f t="shared" ref="H3:H9" si="6">"$consulta .= (!empty($"&amp; B3 &amp; ")            ? " &amp; CHAR(34) &amp; " and id            like '%$" &amp; B3 &amp; "%'" &amp; CHAR(34) &amp; "            : '');"</f>
        <v>$consulta .= (!empty($ds_documento)            ? " and id            like '%$ds_documento%'"            : '');</v>
      </c>
      <c r="I3" t="str">
        <f t="shared" ref="I3:I9" si="7">"$" &amp;B3 &amp; " = $registro['" &amp; B3 &amp; "'];"</f>
        <v>$ds_documento = $registro['ds_documento'];</v>
      </c>
    </row>
    <row r="4" spans="1:9" x14ac:dyDescent="0.25">
      <c r="A4" t="str">
        <f t="shared" si="0"/>
        <v>ds</v>
      </c>
      <c r="B4" t="s">
        <v>68</v>
      </c>
      <c r="C4" t="str">
        <f t="shared" si="1"/>
        <v>ds_documento_descricao varchar</v>
      </c>
      <c r="D4" t="str">
        <f t="shared" si="2"/>
        <v>$ds_documento_descricao = trim($_POST['ds_documento_descricao']);</v>
      </c>
      <c r="E4" t="str">
        <f t="shared" si="3"/>
        <v>,ds_documento_descricao='$ds_documento_descricao'</v>
      </c>
      <c r="F4" t="str">
        <f t="shared" si="4"/>
        <v>,ds_documento_descricao</v>
      </c>
      <c r="G4" t="str">
        <f t="shared" si="5"/>
        <v>,'$ds_documento_descricao'</v>
      </c>
      <c r="H4" t="str">
        <f t="shared" si="6"/>
        <v>$consulta .= (!empty($ds_documento_descricao)            ? " and id            like '%$ds_documento_descricao%'"            : '');</v>
      </c>
      <c r="I4" t="str">
        <f t="shared" si="7"/>
        <v>$ds_documento_descricao = $registro['ds_documento_descricao'];</v>
      </c>
    </row>
    <row r="5" spans="1:9" x14ac:dyDescent="0.25">
      <c r="A5" t="str">
        <f t="shared" si="0"/>
        <v>id</v>
      </c>
      <c r="B5" t="s">
        <v>69</v>
      </c>
      <c r="C5" t="str">
        <f t="shared" si="1"/>
        <v>id_tipo_movimentacao int</v>
      </c>
      <c r="D5" t="str">
        <f t="shared" si="2"/>
        <v>$id_tipo_movimentacao = trim($_POST['id_tipo_movimentacao']);</v>
      </c>
      <c r="E5" t="str">
        <f t="shared" si="3"/>
        <v>,id_tipo_movimentacao='$id_tipo_movimentacao'</v>
      </c>
      <c r="F5" t="str">
        <f t="shared" si="4"/>
        <v>,id_tipo_movimentacao</v>
      </c>
      <c r="G5" t="str">
        <f t="shared" si="5"/>
        <v>,'$id_tipo_movimentacao'</v>
      </c>
      <c r="H5" t="str">
        <f t="shared" si="6"/>
        <v>$consulta .= (!empty($id_tipo_movimentacao)            ? " and id            like '%$id_tipo_movimentacao%'"            : '');</v>
      </c>
      <c r="I5" t="str">
        <f t="shared" si="7"/>
        <v>$id_tipo_movimentacao = $registro['id_tipo_movimentacao'];</v>
      </c>
    </row>
    <row r="6" spans="1:9" x14ac:dyDescent="0.25">
      <c r="A6" t="str">
        <f t="shared" si="0"/>
        <v>id</v>
      </c>
      <c r="B6" t="s">
        <v>70</v>
      </c>
      <c r="C6" t="str">
        <f t="shared" si="1"/>
        <v>id_produto int</v>
      </c>
      <c r="D6" t="str">
        <f t="shared" si="2"/>
        <v>$id_produto = trim($_POST['id_produto']);</v>
      </c>
      <c r="E6" t="str">
        <f t="shared" si="3"/>
        <v>,id_produto='$id_produto'</v>
      </c>
      <c r="F6" t="str">
        <f t="shared" si="4"/>
        <v>,id_produto</v>
      </c>
      <c r="G6" t="str">
        <f t="shared" si="5"/>
        <v>,'$id_produto'</v>
      </c>
      <c r="H6" t="str">
        <f t="shared" si="6"/>
        <v>$consulta .= (!empty($id_produto)            ? " and id            like '%$id_produto%'"            : '');</v>
      </c>
      <c r="I6" t="str">
        <f t="shared" si="7"/>
        <v>$id_produto = $registro['id_produto'];</v>
      </c>
    </row>
    <row r="7" spans="1:9" x14ac:dyDescent="0.25">
      <c r="A7" t="str">
        <f t="shared" si="0"/>
        <v>ds</v>
      </c>
      <c r="B7" t="s">
        <v>71</v>
      </c>
      <c r="C7" t="str">
        <f t="shared" si="1"/>
        <v>ds_produto varchar</v>
      </c>
      <c r="D7" t="str">
        <f t="shared" si="2"/>
        <v>$ds_produto = trim($_POST['ds_produto']);</v>
      </c>
      <c r="E7" t="str">
        <f t="shared" si="3"/>
        <v>,ds_produto='$ds_produto'</v>
      </c>
      <c r="F7" t="str">
        <f t="shared" si="4"/>
        <v>,ds_produto</v>
      </c>
      <c r="G7" t="str">
        <f t="shared" si="5"/>
        <v>,'$ds_produto'</v>
      </c>
      <c r="H7" t="str">
        <f t="shared" si="6"/>
        <v>$consulta .= (!empty($ds_produto)            ? " and id            like '%$ds_produto%'"            : '');</v>
      </c>
      <c r="I7" t="str">
        <f t="shared" si="7"/>
        <v>$ds_produto = $registro['ds_produto'];</v>
      </c>
    </row>
    <row r="8" spans="1:9" x14ac:dyDescent="0.25">
      <c r="A8" t="str">
        <f t="shared" si="0"/>
        <v>id</v>
      </c>
      <c r="B8" t="s">
        <v>72</v>
      </c>
      <c r="C8" t="str">
        <f t="shared" si="1"/>
        <v>id_local int</v>
      </c>
      <c r="D8" t="str">
        <f t="shared" si="2"/>
        <v>$id_local = trim($_POST['id_local']);</v>
      </c>
      <c r="E8" t="str">
        <f t="shared" si="3"/>
        <v>,id_local='$id_local'</v>
      </c>
      <c r="F8" t="str">
        <f t="shared" si="4"/>
        <v>,id_local</v>
      </c>
      <c r="G8" t="str">
        <f t="shared" si="5"/>
        <v>,'$id_local'</v>
      </c>
      <c r="H8" t="str">
        <f t="shared" si="6"/>
        <v>$consulta .= (!empty($id_local)            ? " and id            like '%$id_local%'"            : '');</v>
      </c>
      <c r="I8" t="str">
        <f t="shared" si="7"/>
        <v>$id_local = $registro['id_local'];</v>
      </c>
    </row>
    <row r="9" spans="1:9" x14ac:dyDescent="0.25">
      <c r="A9" t="str">
        <f t="shared" si="0"/>
        <v>nr</v>
      </c>
      <c r="B9" t="s">
        <v>73</v>
      </c>
      <c r="C9" t="str">
        <f t="shared" si="1"/>
        <v>nr_qtde numeric</v>
      </c>
      <c r="D9" t="str">
        <f t="shared" si="2"/>
        <v>$nr_qtde = trim($_POST['nr_qtde']);</v>
      </c>
      <c r="E9" t="str">
        <f t="shared" si="3"/>
        <v>,nr_qtde='$nr_qtde'</v>
      </c>
      <c r="F9" t="str">
        <f t="shared" si="4"/>
        <v>,nr_qtde</v>
      </c>
      <c r="G9" t="str">
        <f t="shared" si="5"/>
        <v>,'$nr_qtde'</v>
      </c>
      <c r="H9" t="str">
        <f t="shared" si="6"/>
        <v>$consulta .= (!empty($nr_qtde)            ? " and id            like '%$nr_qtde%'"            : '');</v>
      </c>
      <c r="I9" t="str">
        <f t="shared" si="7"/>
        <v>$nr_qtde = $registro['nr_qtde'];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C61"/>
  <sheetViews>
    <sheetView topLeftCell="A40" workbookViewId="0">
      <selection activeCell="C1" sqref="C1:C61"/>
    </sheetView>
  </sheetViews>
  <sheetFormatPr defaultRowHeight="15" x14ac:dyDescent="0.25"/>
  <cols>
    <col min="3" max="3" width="29.85546875" bestFit="1" customWidth="1"/>
  </cols>
  <sheetData>
    <row r="1" spans="3:3" x14ac:dyDescent="0.25">
      <c r="C1" t="s">
        <v>9</v>
      </c>
    </row>
    <row r="2" spans="3:3" x14ac:dyDescent="0.25">
      <c r="C2" t="s">
        <v>10</v>
      </c>
    </row>
    <row r="3" spans="3:3" x14ac:dyDescent="0.25">
      <c r="C3" t="s">
        <v>11</v>
      </c>
    </row>
    <row r="4" spans="3:3" x14ac:dyDescent="0.25">
      <c r="C4" t="s">
        <v>12</v>
      </c>
    </row>
    <row r="5" spans="3:3" x14ac:dyDescent="0.25">
      <c r="C5" t="s">
        <v>13</v>
      </c>
    </row>
    <row r="6" spans="3:3" x14ac:dyDescent="0.25">
      <c r="C6" t="s">
        <v>14</v>
      </c>
    </row>
    <row r="7" spans="3:3" x14ac:dyDescent="0.25">
      <c r="C7" t="s">
        <v>15</v>
      </c>
    </row>
    <row r="8" spans="3:3" x14ac:dyDescent="0.25">
      <c r="C8" t="s">
        <v>16</v>
      </c>
    </row>
    <row r="9" spans="3:3" x14ac:dyDescent="0.25">
      <c r="C9" t="s">
        <v>17</v>
      </c>
    </row>
    <row r="10" spans="3:3" x14ac:dyDescent="0.25">
      <c r="C10" t="s">
        <v>18</v>
      </c>
    </row>
    <row r="11" spans="3:3" x14ac:dyDescent="0.25">
      <c r="C11" t="s">
        <v>19</v>
      </c>
    </row>
    <row r="12" spans="3:3" x14ac:dyDescent="0.25">
      <c r="C12" t="s">
        <v>20</v>
      </c>
    </row>
    <row r="13" spans="3:3" x14ac:dyDescent="0.25">
      <c r="C13" t="s">
        <v>21</v>
      </c>
    </row>
    <row r="14" spans="3:3" x14ac:dyDescent="0.25">
      <c r="C14" t="s">
        <v>22</v>
      </c>
    </row>
    <row r="15" spans="3:3" x14ac:dyDescent="0.25">
      <c r="C15" t="s">
        <v>23</v>
      </c>
    </row>
    <row r="16" spans="3:3" x14ac:dyDescent="0.25">
      <c r="C16" t="s">
        <v>24</v>
      </c>
    </row>
    <row r="17" spans="3:3" x14ac:dyDescent="0.25">
      <c r="C17" t="s">
        <v>25</v>
      </c>
    </row>
    <row r="18" spans="3:3" x14ac:dyDescent="0.25">
      <c r="C18" t="s">
        <v>26</v>
      </c>
    </row>
    <row r="19" spans="3:3" x14ac:dyDescent="0.25">
      <c r="C19" t="s">
        <v>27</v>
      </c>
    </row>
    <row r="20" spans="3:3" x14ac:dyDescent="0.25">
      <c r="C20" t="s">
        <v>28</v>
      </c>
    </row>
    <row r="21" spans="3:3" x14ac:dyDescent="0.25">
      <c r="C21" t="s">
        <v>29</v>
      </c>
    </row>
    <row r="22" spans="3:3" x14ac:dyDescent="0.25">
      <c r="C22" t="s">
        <v>30</v>
      </c>
    </row>
    <row r="23" spans="3:3" x14ac:dyDescent="0.25">
      <c r="C23" t="s">
        <v>31</v>
      </c>
    </row>
    <row r="24" spans="3:3" x14ac:dyDescent="0.25">
      <c r="C24" t="s">
        <v>32</v>
      </c>
    </row>
    <row r="25" spans="3:3" x14ac:dyDescent="0.25">
      <c r="C25" t="s">
        <v>33</v>
      </c>
    </row>
    <row r="26" spans="3:3" x14ac:dyDescent="0.25">
      <c r="C26" t="s">
        <v>34</v>
      </c>
    </row>
    <row r="27" spans="3:3" x14ac:dyDescent="0.25">
      <c r="C27" t="s">
        <v>35</v>
      </c>
    </row>
    <row r="28" spans="3:3" x14ac:dyDescent="0.25">
      <c r="C28" t="s">
        <v>36</v>
      </c>
    </row>
    <row r="29" spans="3:3" x14ac:dyDescent="0.25">
      <c r="C29" t="s">
        <v>37</v>
      </c>
    </row>
    <row r="30" spans="3:3" x14ac:dyDescent="0.25">
      <c r="C30" t="s">
        <v>38</v>
      </c>
    </row>
    <row r="31" spans="3:3" x14ac:dyDescent="0.25">
      <c r="C31" t="s">
        <v>39</v>
      </c>
    </row>
    <row r="32" spans="3:3" x14ac:dyDescent="0.25">
      <c r="C32" t="s">
        <v>40</v>
      </c>
    </row>
    <row r="33" spans="3:3" x14ac:dyDescent="0.25">
      <c r="C33" t="s">
        <v>41</v>
      </c>
    </row>
    <row r="34" spans="3:3" x14ac:dyDescent="0.25">
      <c r="C34" t="s">
        <v>42</v>
      </c>
    </row>
    <row r="35" spans="3:3" x14ac:dyDescent="0.25">
      <c r="C35" t="s">
        <v>43</v>
      </c>
    </row>
    <row r="36" spans="3:3" x14ac:dyDescent="0.25">
      <c r="C36" t="s">
        <v>44</v>
      </c>
    </row>
    <row r="37" spans="3:3" x14ac:dyDescent="0.25">
      <c r="C37" t="s">
        <v>5</v>
      </c>
    </row>
    <row r="38" spans="3:3" x14ac:dyDescent="0.25">
      <c r="C38" t="s">
        <v>45</v>
      </c>
    </row>
    <row r="39" spans="3:3" x14ac:dyDescent="0.25">
      <c r="C39" t="s">
        <v>46</v>
      </c>
    </row>
    <row r="40" spans="3:3" x14ac:dyDescent="0.25">
      <c r="C40" t="s">
        <v>47</v>
      </c>
    </row>
    <row r="41" spans="3:3" x14ac:dyDescent="0.25">
      <c r="C41" t="s">
        <v>48</v>
      </c>
    </row>
    <row r="42" spans="3:3" x14ac:dyDescent="0.25">
      <c r="C42" t="s">
        <v>49</v>
      </c>
    </row>
    <row r="43" spans="3:3" x14ac:dyDescent="0.25">
      <c r="C43" t="s">
        <v>50</v>
      </c>
    </row>
    <row r="44" spans="3:3" x14ac:dyDescent="0.25">
      <c r="C44" t="s">
        <v>51</v>
      </c>
    </row>
    <row r="45" spans="3:3" x14ac:dyDescent="0.25">
      <c r="C45" t="s">
        <v>52</v>
      </c>
    </row>
    <row r="46" spans="3:3" x14ac:dyDescent="0.25">
      <c r="C46" t="s">
        <v>53</v>
      </c>
    </row>
    <row r="47" spans="3:3" x14ac:dyDescent="0.25">
      <c r="C47" t="s">
        <v>54</v>
      </c>
    </row>
    <row r="48" spans="3:3" x14ac:dyDescent="0.25">
      <c r="C48" t="s">
        <v>55</v>
      </c>
    </row>
    <row r="49" spans="3:3" x14ac:dyDescent="0.25">
      <c r="C49" t="s">
        <v>56</v>
      </c>
    </row>
    <row r="50" spans="3:3" x14ac:dyDescent="0.25">
      <c r="C50" t="s">
        <v>6</v>
      </c>
    </row>
    <row r="51" spans="3:3" x14ac:dyDescent="0.25">
      <c r="C51" t="s">
        <v>7</v>
      </c>
    </row>
    <row r="52" spans="3:3" x14ac:dyDescent="0.25">
      <c r="C52" t="s">
        <v>57</v>
      </c>
    </row>
    <row r="53" spans="3:3" x14ac:dyDescent="0.25">
      <c r="C53" t="s">
        <v>58</v>
      </c>
    </row>
    <row r="54" spans="3:3" x14ac:dyDescent="0.25">
      <c r="C54" t="s">
        <v>59</v>
      </c>
    </row>
    <row r="55" spans="3:3" x14ac:dyDescent="0.25">
      <c r="C55" t="s">
        <v>60</v>
      </c>
    </row>
    <row r="56" spans="3:3" x14ac:dyDescent="0.25">
      <c r="C56" t="s">
        <v>61</v>
      </c>
    </row>
    <row r="57" spans="3:3" x14ac:dyDescent="0.25">
      <c r="C57" t="s">
        <v>62</v>
      </c>
    </row>
    <row r="58" spans="3:3" x14ac:dyDescent="0.25">
      <c r="C58" t="s">
        <v>63</v>
      </c>
    </row>
    <row r="59" spans="3:3" x14ac:dyDescent="0.25">
      <c r="C59" t="s">
        <v>64</v>
      </c>
    </row>
    <row r="60" spans="3:3" x14ac:dyDescent="0.25">
      <c r="C60" t="s">
        <v>65</v>
      </c>
    </row>
    <row r="61" spans="3:3" x14ac:dyDescent="0.25">
      <c r="C61" t="s">
        <v>66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Plan1</vt:lpstr>
      <vt:lpstr>Plan2</vt:lpstr>
    </vt:vector>
  </TitlesOfParts>
  <Company>Pessoal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Edival Leme</dc:creator>
  <cp:lastModifiedBy>Edival Leme</cp:lastModifiedBy>
  <dcterms:created xsi:type="dcterms:W3CDTF">2016-10-04T14:57:57Z</dcterms:created>
  <dcterms:modified xsi:type="dcterms:W3CDTF">2016-11-08T20:18:50Z</dcterms:modified>
</cp:coreProperties>
</file>