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1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2" i="1"/>
  <c r="C2" i="1" l="1"/>
  <c r="D2" i="1"/>
  <c r="E2" i="1"/>
  <c r="F2" i="1"/>
  <c r="H2" i="1"/>
  <c r="C3" i="1"/>
  <c r="D3" i="1"/>
  <c r="E3" i="1"/>
  <c r="F3" i="1"/>
  <c r="H3" i="1"/>
  <c r="C4" i="1"/>
  <c r="D4" i="1"/>
  <c r="E4" i="1"/>
  <c r="F4" i="1"/>
  <c r="H4" i="1"/>
  <c r="C5" i="1"/>
  <c r="D5" i="1"/>
  <c r="E5" i="1"/>
  <c r="F5" i="1"/>
  <c r="H5" i="1"/>
  <c r="C6" i="1"/>
  <c r="D6" i="1"/>
  <c r="E6" i="1"/>
  <c r="F6" i="1"/>
  <c r="H6" i="1"/>
  <c r="C7" i="1"/>
  <c r="D7" i="1"/>
  <c r="E7" i="1"/>
  <c r="F7" i="1"/>
  <c r="H7" i="1"/>
  <c r="C8" i="1"/>
  <c r="D8" i="1"/>
  <c r="E8" i="1"/>
  <c r="F8" i="1"/>
  <c r="H8" i="1"/>
  <c r="C9" i="1"/>
  <c r="D9" i="1"/>
  <c r="E9" i="1"/>
  <c r="F9" i="1"/>
  <c r="H9" i="1"/>
  <c r="C10" i="1"/>
  <c r="D10" i="1"/>
  <c r="E10" i="1"/>
  <c r="F10" i="1"/>
  <c r="H10" i="1"/>
  <c r="C11" i="1"/>
  <c r="D11" i="1"/>
  <c r="E11" i="1"/>
  <c r="F11" i="1"/>
  <c r="H11" i="1"/>
  <c r="C12" i="1"/>
  <c r="D12" i="1"/>
  <c r="E12" i="1"/>
  <c r="F12" i="1"/>
  <c r="H12" i="1"/>
  <c r="C13" i="1"/>
  <c r="D13" i="1"/>
  <c r="E13" i="1"/>
  <c r="F13" i="1"/>
  <c r="H13" i="1"/>
  <c r="C14" i="1"/>
  <c r="D14" i="1"/>
  <c r="E14" i="1"/>
  <c r="F14" i="1"/>
  <c r="H14" i="1"/>
  <c r="C15" i="1"/>
  <c r="D15" i="1"/>
  <c r="E15" i="1"/>
  <c r="F15" i="1"/>
  <c r="H15" i="1"/>
  <c r="C16" i="1"/>
  <c r="D16" i="1"/>
  <c r="E16" i="1"/>
  <c r="F16" i="1"/>
  <c r="H16" i="1"/>
  <c r="C17" i="1"/>
  <c r="D17" i="1"/>
  <c r="E17" i="1"/>
  <c r="F17" i="1"/>
  <c r="H17" i="1"/>
  <c r="C18" i="1"/>
  <c r="D18" i="1"/>
  <c r="E18" i="1"/>
  <c r="F18" i="1"/>
  <c r="H18" i="1"/>
  <c r="C19" i="1"/>
  <c r="D19" i="1"/>
  <c r="E19" i="1"/>
  <c r="F19" i="1"/>
  <c r="H19" i="1"/>
  <c r="C20" i="1"/>
  <c r="D20" i="1"/>
  <c r="E20" i="1"/>
  <c r="F20" i="1"/>
  <c r="H20" i="1"/>
  <c r="C21" i="1"/>
  <c r="D21" i="1"/>
  <c r="E21" i="1"/>
  <c r="F21" i="1"/>
  <c r="H21" i="1"/>
  <c r="C22" i="1"/>
  <c r="D22" i="1"/>
  <c r="E22" i="1"/>
  <c r="F22" i="1"/>
  <c r="H22" i="1"/>
  <c r="C23" i="1"/>
  <c r="D23" i="1"/>
  <c r="E23" i="1"/>
  <c r="F23" i="1"/>
  <c r="H23" i="1"/>
  <c r="C24" i="1"/>
  <c r="D24" i="1"/>
  <c r="E24" i="1"/>
  <c r="F24" i="1"/>
  <c r="H24" i="1"/>
  <c r="C25" i="1"/>
  <c r="D25" i="1"/>
  <c r="E25" i="1"/>
  <c r="F25" i="1"/>
  <c r="H25" i="1"/>
  <c r="C26" i="1"/>
  <c r="D26" i="1"/>
  <c r="E26" i="1"/>
  <c r="F26" i="1"/>
  <c r="H26" i="1"/>
  <c r="C27" i="1"/>
  <c r="D27" i="1"/>
  <c r="E27" i="1"/>
  <c r="F27" i="1"/>
  <c r="H27" i="1"/>
  <c r="C28" i="1"/>
  <c r="D28" i="1"/>
  <c r="E28" i="1"/>
  <c r="F28" i="1"/>
  <c r="H28" i="1"/>
  <c r="C29" i="1"/>
  <c r="D29" i="1"/>
  <c r="E29" i="1"/>
  <c r="F29" i="1"/>
  <c r="H29" i="1"/>
  <c r="C30" i="1"/>
  <c r="D30" i="1"/>
  <c r="E30" i="1"/>
  <c r="F30" i="1"/>
  <c r="H30" i="1"/>
  <c r="C31" i="1"/>
  <c r="D31" i="1"/>
  <c r="E31" i="1"/>
  <c r="F31" i="1"/>
  <c r="H31" i="1"/>
  <c r="C32" i="1"/>
  <c r="D32" i="1"/>
  <c r="E32" i="1"/>
  <c r="F32" i="1"/>
  <c r="H32" i="1"/>
  <c r="C33" i="1"/>
  <c r="D33" i="1"/>
  <c r="E33" i="1"/>
  <c r="F33" i="1"/>
  <c r="H33" i="1"/>
  <c r="C34" i="1"/>
  <c r="D34" i="1"/>
  <c r="E34" i="1"/>
  <c r="F34" i="1"/>
  <c r="H34" i="1"/>
  <c r="C35" i="1"/>
  <c r="D35" i="1"/>
  <c r="E35" i="1"/>
  <c r="F35" i="1"/>
  <c r="H35" i="1"/>
  <c r="C36" i="1"/>
  <c r="D36" i="1"/>
  <c r="E36" i="1"/>
  <c r="F36" i="1"/>
  <c r="H36" i="1"/>
  <c r="C37" i="1"/>
  <c r="D37" i="1"/>
  <c r="E37" i="1"/>
  <c r="F37" i="1"/>
  <c r="H37" i="1"/>
  <c r="C38" i="1"/>
  <c r="D38" i="1"/>
  <c r="E38" i="1"/>
  <c r="F38" i="1"/>
  <c r="H38" i="1"/>
  <c r="C39" i="1"/>
  <c r="D39" i="1"/>
  <c r="E39" i="1"/>
  <c r="F39" i="1"/>
  <c r="H39" i="1"/>
  <c r="C40" i="1"/>
  <c r="D40" i="1"/>
  <c r="E40" i="1"/>
  <c r="F40" i="1"/>
  <c r="H40" i="1"/>
  <c r="C41" i="1"/>
  <c r="D41" i="1"/>
  <c r="E41" i="1"/>
  <c r="F41" i="1"/>
  <c r="H41" i="1"/>
  <c r="C42" i="1"/>
  <c r="D42" i="1"/>
  <c r="E42" i="1"/>
  <c r="F42" i="1"/>
  <c r="H42" i="1"/>
  <c r="C43" i="1"/>
  <c r="D43" i="1"/>
  <c r="E43" i="1"/>
  <c r="F43" i="1"/>
  <c r="H43" i="1"/>
  <c r="C44" i="1"/>
  <c r="D44" i="1"/>
  <c r="E44" i="1"/>
  <c r="F44" i="1"/>
  <c r="H44" i="1"/>
  <c r="C45" i="1"/>
  <c r="D45" i="1"/>
  <c r="E45" i="1"/>
  <c r="F45" i="1"/>
  <c r="H45" i="1"/>
  <c r="C46" i="1"/>
  <c r="D46" i="1"/>
  <c r="E46" i="1"/>
  <c r="F46" i="1"/>
  <c r="H46" i="1"/>
  <c r="C47" i="1"/>
  <c r="D47" i="1"/>
  <c r="E47" i="1"/>
  <c r="F47" i="1"/>
  <c r="H47" i="1"/>
  <c r="C48" i="1"/>
  <c r="D48" i="1"/>
  <c r="E48" i="1"/>
  <c r="F48" i="1"/>
  <c r="H48" i="1"/>
  <c r="C49" i="1"/>
  <c r="D49" i="1"/>
  <c r="E49" i="1"/>
  <c r="F49" i="1"/>
  <c r="H49" i="1"/>
  <c r="C50" i="1"/>
  <c r="D50" i="1"/>
  <c r="E50" i="1"/>
  <c r="F50" i="1"/>
  <c r="H50" i="1"/>
  <c r="C51" i="1"/>
  <c r="D51" i="1"/>
  <c r="E51" i="1"/>
  <c r="F51" i="1"/>
  <c r="H51" i="1"/>
  <c r="C52" i="1"/>
  <c r="D52" i="1"/>
  <c r="E52" i="1"/>
  <c r="F52" i="1"/>
  <c r="H52" i="1"/>
  <c r="C53" i="1"/>
  <c r="D53" i="1"/>
  <c r="E53" i="1"/>
  <c r="F53" i="1"/>
  <c r="H53" i="1"/>
  <c r="C54" i="1"/>
  <c r="D54" i="1"/>
  <c r="E54" i="1"/>
  <c r="F54" i="1"/>
  <c r="H54" i="1"/>
  <c r="C55" i="1"/>
  <c r="D55" i="1"/>
  <c r="E55" i="1"/>
  <c r="F55" i="1"/>
  <c r="H55" i="1"/>
  <c r="C56" i="1"/>
  <c r="D56" i="1"/>
  <c r="E56" i="1"/>
  <c r="F56" i="1"/>
  <c r="H56" i="1"/>
  <c r="C57" i="1"/>
  <c r="D57" i="1"/>
  <c r="E57" i="1"/>
  <c r="F57" i="1"/>
  <c r="H57" i="1"/>
  <c r="C58" i="1"/>
  <c r="D58" i="1"/>
  <c r="E58" i="1"/>
  <c r="F58" i="1"/>
  <c r="H58" i="1"/>
  <c r="C59" i="1"/>
  <c r="D59" i="1"/>
  <c r="E59" i="1"/>
  <c r="F59" i="1"/>
  <c r="H59" i="1"/>
  <c r="C60" i="1"/>
  <c r="D60" i="1"/>
  <c r="E60" i="1"/>
  <c r="F60" i="1"/>
  <c r="H60" i="1"/>
  <c r="C61" i="1"/>
  <c r="D61" i="1"/>
  <c r="E61" i="1"/>
  <c r="F61" i="1"/>
  <c r="H61" i="1"/>
  <c r="C62" i="1"/>
  <c r="D62" i="1"/>
  <c r="E62" i="1"/>
  <c r="F62" i="1"/>
  <c r="H62" i="1"/>
  <c r="C63" i="1"/>
  <c r="D63" i="1"/>
  <c r="E63" i="1"/>
  <c r="F63" i="1"/>
  <c r="H63" i="1"/>
  <c r="C64" i="1"/>
  <c r="D64" i="1"/>
  <c r="E64" i="1"/>
  <c r="F64" i="1"/>
  <c r="H64" i="1"/>
  <c r="C65" i="1"/>
  <c r="D65" i="1"/>
  <c r="E65" i="1"/>
  <c r="F65" i="1"/>
  <c r="H65" i="1"/>
  <c r="C66" i="1"/>
  <c r="D66" i="1"/>
  <c r="E66" i="1"/>
  <c r="F66" i="1"/>
  <c r="H66" i="1"/>
  <c r="C67" i="1"/>
  <c r="D67" i="1"/>
  <c r="E67" i="1"/>
  <c r="F67" i="1"/>
  <c r="H67" i="1"/>
  <c r="C68" i="1"/>
  <c r="D68" i="1"/>
  <c r="E68" i="1"/>
  <c r="F68" i="1"/>
  <c r="H68" i="1"/>
  <c r="C69" i="1"/>
  <c r="D69" i="1"/>
  <c r="E69" i="1"/>
  <c r="F69" i="1"/>
  <c r="H69" i="1"/>
  <c r="C70" i="1"/>
  <c r="D70" i="1"/>
  <c r="E70" i="1"/>
  <c r="F70" i="1"/>
  <c r="H70" i="1"/>
  <c r="C71" i="1"/>
  <c r="D71" i="1"/>
  <c r="E71" i="1"/>
  <c r="F71" i="1"/>
  <c r="H71" i="1"/>
  <c r="C72" i="1"/>
  <c r="D72" i="1"/>
  <c r="E72" i="1"/>
  <c r="F72" i="1"/>
  <c r="H72" i="1"/>
  <c r="C73" i="1"/>
  <c r="D73" i="1"/>
  <c r="E73" i="1"/>
  <c r="F73" i="1"/>
  <c r="H73" i="1"/>
  <c r="C74" i="1"/>
  <c r="D74" i="1"/>
  <c r="E74" i="1"/>
  <c r="F74" i="1"/>
  <c r="H74" i="1"/>
  <c r="C75" i="1"/>
  <c r="D75" i="1"/>
  <c r="E75" i="1"/>
  <c r="F75" i="1"/>
  <c r="H75" i="1"/>
  <c r="C76" i="1"/>
  <c r="D76" i="1"/>
  <c r="E76" i="1"/>
  <c r="F76" i="1"/>
  <c r="H76" i="1"/>
  <c r="C77" i="1"/>
  <c r="D77" i="1"/>
  <c r="E77" i="1"/>
  <c r="F77" i="1"/>
  <c r="H77" i="1"/>
  <c r="C78" i="1"/>
  <c r="D78" i="1"/>
  <c r="E78" i="1"/>
  <c r="F78" i="1"/>
  <c r="H78" i="1"/>
</calcChain>
</file>

<file path=xl/sharedStrings.xml><?xml version="1.0" encoding="utf-8"?>
<sst xmlns="http://schemas.openxmlformats.org/spreadsheetml/2006/main" count="82" uniqueCount="82">
  <si>
    <t>ds_produto</t>
  </si>
  <si>
    <t>ds_auxiliar</t>
  </si>
  <si>
    <t>id_tipo_produto</t>
  </si>
  <si>
    <t>id_unidade_medida</t>
  </si>
  <si>
    <t>nr_fator_conversao</t>
  </si>
  <si>
    <t>id_tipo_conversao</t>
  </si>
  <si>
    <t>id_seg_unidade_medida</t>
  </si>
  <si>
    <t>id_controle_qualidade</t>
  </si>
  <si>
    <t>ds_letra_ncm</t>
  </si>
  <si>
    <t>ds_ncm</t>
  </si>
  <si>
    <t>ds_cest</t>
  </si>
  <si>
    <t>st_acao_ativo</t>
  </si>
  <si>
    <t>ds_codigo_servico_iss</t>
  </si>
  <si>
    <t>dt_ultimo_calculo</t>
  </si>
  <si>
    <t>dt_ultima_compra</t>
  </si>
  <si>
    <t>nr_peso_liquido</t>
  </si>
  <si>
    <t>nr_largura</t>
  </si>
  <si>
    <t>nr_altura</t>
  </si>
  <si>
    <t>nr_comprimento</t>
  </si>
  <si>
    <t>nr_perc_aliq_icms</t>
  </si>
  <si>
    <t>nr_perc_aliq_ipi</t>
  </si>
  <si>
    <t>id_grupo_tributacao</t>
  </si>
  <si>
    <t>ds_pos_ipi_ncm</t>
  </si>
  <si>
    <t>ds_especie_tipi</t>
  </si>
  <si>
    <t>ds_ex_ncm</t>
  </si>
  <si>
    <t>ds_ex_nbm</t>
  </si>
  <si>
    <t>nr_perc_iss</t>
  </si>
  <si>
    <t>nr_imposto_zfranca</t>
  </si>
  <si>
    <t>ds_origem</t>
  </si>
  <si>
    <t>ds_imposto_renda</t>
  </si>
  <si>
    <t>nr_perc_red_inss</t>
  </si>
  <si>
    <t>ds_ipi_pauta</t>
  </si>
  <si>
    <t>nr_perc_red_pis</t>
  </si>
  <si>
    <t>nr_perc_red_cofins</t>
  </si>
  <si>
    <t>nr_perc_csll</t>
  </si>
  <si>
    <t>nr_perc_cofins</t>
  </si>
  <si>
    <t>nr_perc_pis</t>
  </si>
  <si>
    <t>nr_perc_icms_prop</t>
  </si>
  <si>
    <t>ds_classe_selo</t>
  </si>
  <si>
    <t>ds_pis_pauta</t>
  </si>
  <si>
    <t>ds_regra_iss_pg</t>
  </si>
  <si>
    <t>ds_cnae</t>
  </si>
  <si>
    <t>POST</t>
  </si>
  <si>
    <t>UPDATE</t>
  </si>
  <si>
    <t>INSERT</t>
  </si>
  <si>
    <t>id</t>
  </si>
  <si>
    <t>cd_produto</t>
  </si>
  <si>
    <t>ds_ean</t>
  </si>
  <si>
    <t>ds_codigo_barras</t>
  </si>
  <si>
    <t>ds_tamanho</t>
  </si>
  <si>
    <t>ds_cor</t>
  </si>
  <si>
    <t>id_local_estoque</t>
  </si>
  <si>
    <t>id_voltagem_produto</t>
  </si>
  <si>
    <t>id_grupo_produto</t>
  </si>
  <si>
    <t>id_tipo_entrada_padrao</t>
  </si>
  <si>
    <t>id_tipo_saida_padrao</t>
  </si>
  <si>
    <t>id_planofin_entrada</t>
  </si>
  <si>
    <t>id_planofin_saida</t>
  </si>
  <si>
    <t>tp_rastro</t>
  </si>
  <si>
    <t>vl_preco_venda</t>
  </si>
  <si>
    <t>vl_custo_stand</t>
  </si>
  <si>
    <t>vl_ultimo_preco</t>
  </si>
  <si>
    <t>fl_controla_localizacao</t>
  </si>
  <si>
    <t>qt_ponto_pedido</t>
  </si>
  <si>
    <t>id_tipo_prazo_entrega</t>
  </si>
  <si>
    <t>nr_prazo_entrega</t>
  </si>
  <si>
    <t>qt_lote_economico</t>
  </si>
  <si>
    <t>qt_lote_minimo</t>
  </si>
  <si>
    <t>id_origem_produto</t>
  </si>
  <si>
    <t>ds_solidario_saida</t>
  </si>
  <si>
    <t>ds_solidario_entrada</t>
  </si>
  <si>
    <t>ds_classificacao_fiscal</t>
  </si>
  <si>
    <t>fl_calcula_inss</t>
  </si>
  <si>
    <t>vl_ipi_pauta</t>
  </si>
  <si>
    <t>vl_icms_pauta</t>
  </si>
  <si>
    <t>fl_retem_pis</t>
  </si>
  <si>
    <t>fl_retem_csll</t>
  </si>
  <si>
    <t>fl_retem_cof</t>
  </si>
  <si>
    <t>ds_cod_tributacao_municipal</t>
  </si>
  <si>
    <t>fl_produto_fantasma</t>
  </si>
  <si>
    <t>SEARCH</t>
  </si>
  <si>
    <t>retorno_$registro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</si>
</sst>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8"/>
  <sheetViews>
    <sheetView tabSelected="1" topLeftCell="D1" workbookViewId="0">
      <selection activeCell="G38" sqref="G2:G38"/>
    </sheetView>
  </sheetViews>
  <sheetFormatPr defaultRowHeight="15" x14ac:dyDescent="0.25"/>
  <cols>
    <col min="2" max="2" width="23.140625" bestFit="1" customWidth="1"/>
    <col min="3" max="3" width="42" customWidth="1"/>
    <col min="4" max="4" width="24.5703125" bestFit="1" customWidth="1"/>
    <col min="5" max="5" width="14.85546875" customWidth="1"/>
    <col min="7" max="7" width="113" bestFit="1" customWidth="1"/>
  </cols>
  <sheetData>
    <row r="1" spans="2:8" x14ac:dyDescent="0.25">
      <c r="C1" t="s">
        <v>42</v>
      </c>
      <c r="D1" t="s">
        <v>43</v>
      </c>
      <c r="E1" t="s">
        <v>44</v>
      </c>
      <c r="G1" t="s">
        <v>80</v>
      </c>
      <c r="H1" t="s">
        <v>81</v>
      </c>
    </row>
    <row r="2" spans="2:8" x14ac:dyDescent="0.25">
      <c r="B2" t="s">
        <v>45</v>
      </c>
      <c r="C2" t="str">
        <f t="shared" ref="C2:C65" si="0">"$" &amp; B2 &amp; " = trim($_POST['" &amp; B2 &amp; "']);"</f>
        <v>$id = trim($_POST['id']);</v>
      </c>
      <c r="D2" t="str">
        <f t="shared" ref="D2:D65" si="1">"," &amp; B2&amp; "='$" &amp;B2 &amp;"'"</f>
        <v>,id='$id'</v>
      </c>
      <c r="E2" t="str">
        <f t="shared" ref="E2:E65" si="2">"," &amp;B2</f>
        <v>,id</v>
      </c>
      <c r="F2" t="str">
        <f t="shared" ref="F2:F65" si="3">",'$" &amp;B2 &amp;"'"</f>
        <v>,'$id'</v>
      </c>
      <c r="G2" t="str">
        <f>"$consulta .= (!empty($"&amp; B2 &amp; ")            ? " &amp; CHAR(34) &amp; " and " &amp; B2 &amp;  " like '%$" &amp; B2 &amp; "%'" &amp; CHAR(34) &amp; "            : '');"</f>
        <v>$consulta .= (!empty($id)            ? " and id like '%$id%'"            : '');</v>
      </c>
      <c r="H2" t="str">
        <f t="shared" ref="H2:H65" si="4">"$" &amp;B2 &amp; " = $registro['" &amp; B2 &amp; "'];"</f>
        <v>$id = $registro['id'];</v>
      </c>
    </row>
    <row r="3" spans="2:8" x14ac:dyDescent="0.25">
      <c r="B3" t="s">
        <v>46</v>
      </c>
      <c r="C3" t="str">
        <f t="shared" si="0"/>
        <v>$cd_produto = trim($_POST['cd_produto']);</v>
      </c>
      <c r="D3" t="str">
        <f t="shared" si="1"/>
        <v>,cd_produto='$cd_produto'</v>
      </c>
      <c r="E3" t="str">
        <f t="shared" si="2"/>
        <v>,cd_produto</v>
      </c>
      <c r="F3" t="str">
        <f t="shared" si="3"/>
        <v>,'$cd_produto'</v>
      </c>
      <c r="G3" t="str">
        <f t="shared" ref="G3:G66" si="5">"$consulta .= (!empty($"&amp; B3 &amp; ")            ? " &amp; CHAR(34) &amp; " and " &amp; B3 &amp;  " like '%$" &amp; B3 &amp; "%'" &amp; CHAR(34) &amp; "            : '');"</f>
        <v>$consulta .= (!empty($cd_produto)            ? " and cd_produto like '%$cd_produto%'"            : '');</v>
      </c>
      <c r="H3" t="str">
        <f t="shared" si="4"/>
        <v>$cd_produto = $registro['cd_produto'];</v>
      </c>
    </row>
    <row r="4" spans="2:8" x14ac:dyDescent="0.25">
      <c r="B4" t="s">
        <v>0</v>
      </c>
      <c r="C4" t="str">
        <f t="shared" si="0"/>
        <v>$ds_produto = trim($_POST['ds_produto']);</v>
      </c>
      <c r="D4" t="str">
        <f t="shared" si="1"/>
        <v>,ds_produto='$ds_produto'</v>
      </c>
      <c r="E4" t="str">
        <f t="shared" si="2"/>
        <v>,ds_produto</v>
      </c>
      <c r="F4" t="str">
        <f t="shared" si="3"/>
        <v>,'$ds_produto'</v>
      </c>
      <c r="G4" t="str">
        <f t="shared" si="5"/>
        <v>$consulta .= (!empty($ds_produto)            ? " and ds_produto like '%$ds_produto%'"            : '');</v>
      </c>
      <c r="H4" t="str">
        <f t="shared" si="4"/>
        <v>$ds_produto = $registro['ds_produto'];</v>
      </c>
    </row>
    <row r="5" spans="2:8" x14ac:dyDescent="0.25">
      <c r="B5" t="s">
        <v>47</v>
      </c>
      <c r="C5" t="str">
        <f t="shared" si="0"/>
        <v>$ds_ean = trim($_POST['ds_ean']);</v>
      </c>
      <c r="D5" t="str">
        <f t="shared" si="1"/>
        <v>,ds_ean='$ds_ean'</v>
      </c>
      <c r="E5" t="str">
        <f t="shared" si="2"/>
        <v>,ds_ean</v>
      </c>
      <c r="F5" t="str">
        <f t="shared" si="3"/>
        <v>,'$ds_ean'</v>
      </c>
      <c r="G5" t="str">
        <f t="shared" si="5"/>
        <v>$consulta .= (!empty($ds_ean)            ? " and ds_ean like '%$ds_ean%'"            : '');</v>
      </c>
      <c r="H5" t="str">
        <f t="shared" si="4"/>
        <v>$ds_ean = $registro['ds_ean'];</v>
      </c>
    </row>
    <row r="6" spans="2:8" x14ac:dyDescent="0.25">
      <c r="B6" t="s">
        <v>48</v>
      </c>
      <c r="C6" t="str">
        <f t="shared" si="0"/>
        <v>$ds_codigo_barras = trim($_POST['ds_codigo_barras']);</v>
      </c>
      <c r="D6" t="str">
        <f t="shared" si="1"/>
        <v>,ds_codigo_barras='$ds_codigo_barras'</v>
      </c>
      <c r="E6" t="str">
        <f t="shared" si="2"/>
        <v>,ds_codigo_barras</v>
      </c>
      <c r="F6" t="str">
        <f t="shared" si="3"/>
        <v>,'$ds_codigo_barras'</v>
      </c>
      <c r="G6" t="str">
        <f t="shared" si="5"/>
        <v>$consulta .= (!empty($ds_codigo_barras)            ? " and ds_codigo_barras like '%$ds_codigo_barras%'"            : '');</v>
      </c>
      <c r="H6" t="str">
        <f t="shared" si="4"/>
        <v>$ds_codigo_barras = $registro['ds_codigo_barras'];</v>
      </c>
    </row>
    <row r="7" spans="2:8" x14ac:dyDescent="0.25">
      <c r="B7" t="s">
        <v>1</v>
      </c>
      <c r="C7" t="str">
        <f t="shared" si="0"/>
        <v>$ds_auxiliar = trim($_POST['ds_auxiliar']);</v>
      </c>
      <c r="D7" t="str">
        <f t="shared" si="1"/>
        <v>,ds_auxiliar='$ds_auxiliar'</v>
      </c>
      <c r="E7" t="str">
        <f t="shared" si="2"/>
        <v>,ds_auxiliar</v>
      </c>
      <c r="F7" t="str">
        <f t="shared" si="3"/>
        <v>,'$ds_auxiliar'</v>
      </c>
      <c r="G7" t="str">
        <f t="shared" si="5"/>
        <v>$consulta .= (!empty($ds_auxiliar)            ? " and ds_auxiliar like '%$ds_auxiliar%'"            : '');</v>
      </c>
      <c r="H7" t="str">
        <f t="shared" si="4"/>
        <v>$ds_auxiliar = $registro['ds_auxiliar'];</v>
      </c>
    </row>
    <row r="8" spans="2:8" x14ac:dyDescent="0.25">
      <c r="B8" t="s">
        <v>4</v>
      </c>
      <c r="C8" t="str">
        <f t="shared" si="0"/>
        <v>$nr_fator_conversao = trim($_POST['nr_fator_conversao']);</v>
      </c>
      <c r="D8" t="str">
        <f t="shared" si="1"/>
        <v>,nr_fator_conversao='$nr_fator_conversao'</v>
      </c>
      <c r="E8" t="str">
        <f t="shared" si="2"/>
        <v>,nr_fator_conversao</v>
      </c>
      <c r="F8" t="str">
        <f t="shared" si="3"/>
        <v>,'$nr_fator_conversao'</v>
      </c>
      <c r="G8" t="str">
        <f t="shared" si="5"/>
        <v>$consulta .= (!empty($nr_fator_conversao)            ? " and nr_fator_conversao like '%$nr_fator_conversao%'"            : '');</v>
      </c>
      <c r="H8" t="str">
        <f t="shared" si="4"/>
        <v>$nr_fator_conversao = $registro['nr_fator_conversao'];</v>
      </c>
    </row>
    <row r="9" spans="2:8" x14ac:dyDescent="0.25">
      <c r="B9" t="s">
        <v>49</v>
      </c>
      <c r="C9" t="str">
        <f t="shared" si="0"/>
        <v>$ds_tamanho = trim($_POST['ds_tamanho']);</v>
      </c>
      <c r="D9" t="str">
        <f t="shared" si="1"/>
        <v>,ds_tamanho='$ds_tamanho'</v>
      </c>
      <c r="E9" t="str">
        <f t="shared" si="2"/>
        <v>,ds_tamanho</v>
      </c>
      <c r="F9" t="str">
        <f t="shared" si="3"/>
        <v>,'$ds_tamanho'</v>
      </c>
      <c r="G9" t="str">
        <f t="shared" si="5"/>
        <v>$consulta .= (!empty($ds_tamanho)            ? " and ds_tamanho like '%$ds_tamanho%'"            : '');</v>
      </c>
      <c r="H9" t="str">
        <f t="shared" si="4"/>
        <v>$ds_tamanho = $registro['ds_tamanho'];</v>
      </c>
    </row>
    <row r="10" spans="2:8" x14ac:dyDescent="0.25">
      <c r="B10" t="s">
        <v>50</v>
      </c>
      <c r="C10" t="str">
        <f t="shared" si="0"/>
        <v>$ds_cor = trim($_POST['ds_cor']);</v>
      </c>
      <c r="D10" t="str">
        <f t="shared" si="1"/>
        <v>,ds_cor='$ds_cor'</v>
      </c>
      <c r="E10" t="str">
        <f t="shared" si="2"/>
        <v>,ds_cor</v>
      </c>
      <c r="F10" t="str">
        <f t="shared" si="3"/>
        <v>,'$ds_cor'</v>
      </c>
      <c r="G10" t="str">
        <f t="shared" si="5"/>
        <v>$consulta .= (!empty($ds_cor)            ? " and ds_cor like '%$ds_cor%'"            : '');</v>
      </c>
      <c r="H10" t="str">
        <f t="shared" si="4"/>
        <v>$ds_cor = $registro['ds_cor'];</v>
      </c>
    </row>
    <row r="11" spans="2:8" x14ac:dyDescent="0.25">
      <c r="B11" t="s">
        <v>8</v>
      </c>
      <c r="C11" t="str">
        <f t="shared" si="0"/>
        <v>$ds_letra_ncm = trim($_POST['ds_letra_ncm']);</v>
      </c>
      <c r="D11" t="str">
        <f t="shared" si="1"/>
        <v>,ds_letra_ncm='$ds_letra_ncm'</v>
      </c>
      <c r="E11" t="str">
        <f t="shared" si="2"/>
        <v>,ds_letra_ncm</v>
      </c>
      <c r="F11" t="str">
        <f t="shared" si="3"/>
        <v>,'$ds_letra_ncm'</v>
      </c>
      <c r="G11" t="str">
        <f t="shared" si="5"/>
        <v>$consulta .= (!empty($ds_letra_ncm)            ? " and ds_letra_ncm like '%$ds_letra_ncm%'"            : '');</v>
      </c>
      <c r="H11" t="str">
        <f t="shared" si="4"/>
        <v>$ds_letra_ncm = $registro['ds_letra_ncm'];</v>
      </c>
    </row>
    <row r="12" spans="2:8" x14ac:dyDescent="0.25">
      <c r="B12" t="s">
        <v>9</v>
      </c>
      <c r="C12" t="str">
        <f t="shared" si="0"/>
        <v>$ds_ncm = trim($_POST['ds_ncm']);</v>
      </c>
      <c r="D12" t="str">
        <f t="shared" si="1"/>
        <v>,ds_ncm='$ds_ncm'</v>
      </c>
      <c r="E12" t="str">
        <f t="shared" si="2"/>
        <v>,ds_ncm</v>
      </c>
      <c r="F12" t="str">
        <f t="shared" si="3"/>
        <v>,'$ds_ncm'</v>
      </c>
      <c r="G12" t="str">
        <f t="shared" si="5"/>
        <v>$consulta .= (!empty($ds_ncm)            ? " and ds_ncm like '%$ds_ncm%'"            : '');</v>
      </c>
      <c r="H12" t="str">
        <f t="shared" si="4"/>
        <v>$ds_ncm = $registro['ds_ncm'];</v>
      </c>
    </row>
    <row r="13" spans="2:8" x14ac:dyDescent="0.25">
      <c r="B13" t="s">
        <v>10</v>
      </c>
      <c r="C13" t="str">
        <f t="shared" si="0"/>
        <v>$ds_cest = trim($_POST['ds_cest']);</v>
      </c>
      <c r="D13" t="str">
        <f t="shared" si="1"/>
        <v>,ds_cest='$ds_cest'</v>
      </c>
      <c r="E13" t="str">
        <f t="shared" si="2"/>
        <v>,ds_cest</v>
      </c>
      <c r="F13" t="str">
        <f t="shared" si="3"/>
        <v>,'$ds_cest'</v>
      </c>
      <c r="G13" t="str">
        <f t="shared" si="5"/>
        <v>$consulta .= (!empty($ds_cest)            ? " and ds_cest like '%$ds_cest%'"            : '');</v>
      </c>
      <c r="H13" t="str">
        <f t="shared" si="4"/>
        <v>$ds_cest = $registro['ds_cest'];</v>
      </c>
    </row>
    <row r="14" spans="2:8" x14ac:dyDescent="0.25">
      <c r="B14" t="s">
        <v>3</v>
      </c>
      <c r="C14" t="str">
        <f t="shared" si="0"/>
        <v>$id_unidade_medida = trim($_POST['id_unidade_medida']);</v>
      </c>
      <c r="D14" t="str">
        <f t="shared" si="1"/>
        <v>,id_unidade_medida='$id_unidade_medida'</v>
      </c>
      <c r="E14" t="str">
        <f t="shared" si="2"/>
        <v>,id_unidade_medida</v>
      </c>
      <c r="F14" t="str">
        <f t="shared" si="3"/>
        <v>,'$id_unidade_medida'</v>
      </c>
      <c r="G14" t="str">
        <f t="shared" si="5"/>
        <v>$consulta .= (!empty($id_unidade_medida)            ? " and id_unidade_medida like '%$id_unidade_medida%'"            : '');</v>
      </c>
      <c r="H14" t="str">
        <f t="shared" si="4"/>
        <v>$id_unidade_medida = $registro['id_unidade_medida'];</v>
      </c>
    </row>
    <row r="15" spans="2:8" x14ac:dyDescent="0.25">
      <c r="B15" t="s">
        <v>6</v>
      </c>
      <c r="C15" t="str">
        <f t="shared" si="0"/>
        <v>$id_seg_unidade_medida = trim($_POST['id_seg_unidade_medida']);</v>
      </c>
      <c r="D15" t="str">
        <f t="shared" si="1"/>
        <v>,id_seg_unidade_medida='$id_seg_unidade_medida'</v>
      </c>
      <c r="E15" t="str">
        <f t="shared" si="2"/>
        <v>,id_seg_unidade_medida</v>
      </c>
      <c r="F15" t="str">
        <f t="shared" si="3"/>
        <v>,'$id_seg_unidade_medida'</v>
      </c>
      <c r="G15" t="str">
        <f t="shared" si="5"/>
        <v>$consulta .= (!empty($id_seg_unidade_medida)            ? " and id_seg_unidade_medida like '%$id_seg_unidade_medida%'"            : '');</v>
      </c>
      <c r="H15" t="str">
        <f t="shared" si="4"/>
        <v>$id_seg_unidade_medida = $registro['id_seg_unidade_medida'];</v>
      </c>
    </row>
    <row r="16" spans="2:8" x14ac:dyDescent="0.25">
      <c r="B16" t="s">
        <v>2</v>
      </c>
      <c r="C16" t="str">
        <f t="shared" si="0"/>
        <v>$id_tipo_produto = trim($_POST['id_tipo_produto']);</v>
      </c>
      <c r="D16" t="str">
        <f t="shared" si="1"/>
        <v>,id_tipo_produto='$id_tipo_produto'</v>
      </c>
      <c r="E16" t="str">
        <f t="shared" si="2"/>
        <v>,id_tipo_produto</v>
      </c>
      <c r="F16" t="str">
        <f t="shared" si="3"/>
        <v>,'$id_tipo_produto'</v>
      </c>
      <c r="G16" t="str">
        <f t="shared" si="5"/>
        <v>$consulta .= (!empty($id_tipo_produto)            ? " and id_tipo_produto like '%$id_tipo_produto%'"            : '');</v>
      </c>
      <c r="H16" t="str">
        <f t="shared" si="4"/>
        <v>$id_tipo_produto = $registro['id_tipo_produto'];</v>
      </c>
    </row>
    <row r="17" spans="2:8" x14ac:dyDescent="0.25">
      <c r="B17" t="s">
        <v>5</v>
      </c>
      <c r="C17" t="str">
        <f t="shared" si="0"/>
        <v>$id_tipo_conversao = trim($_POST['id_tipo_conversao']);</v>
      </c>
      <c r="D17" t="str">
        <f t="shared" si="1"/>
        <v>,id_tipo_conversao='$id_tipo_conversao'</v>
      </c>
      <c r="E17" t="str">
        <f t="shared" si="2"/>
        <v>,id_tipo_conversao</v>
      </c>
      <c r="F17" t="str">
        <f t="shared" si="3"/>
        <v>,'$id_tipo_conversao'</v>
      </c>
      <c r="G17" t="str">
        <f t="shared" si="5"/>
        <v>$consulta .= (!empty($id_tipo_conversao)            ? " and id_tipo_conversao like '%$id_tipo_conversao%'"            : '');</v>
      </c>
      <c r="H17" t="str">
        <f t="shared" si="4"/>
        <v>$id_tipo_conversao = $registro['id_tipo_conversao'];</v>
      </c>
    </row>
    <row r="18" spans="2:8" x14ac:dyDescent="0.25">
      <c r="B18" t="s">
        <v>7</v>
      </c>
      <c r="C18" t="str">
        <f t="shared" si="0"/>
        <v>$id_controle_qualidade = trim($_POST['id_controle_qualidade']);</v>
      </c>
      <c r="D18" t="str">
        <f t="shared" si="1"/>
        <v>,id_controle_qualidade='$id_controle_qualidade'</v>
      </c>
      <c r="E18" t="str">
        <f t="shared" si="2"/>
        <v>,id_controle_qualidade</v>
      </c>
      <c r="F18" t="str">
        <f t="shared" si="3"/>
        <v>,'$id_controle_qualidade'</v>
      </c>
      <c r="G18" t="str">
        <f t="shared" si="5"/>
        <v>$consulta .= (!empty($id_controle_qualidade)            ? " and id_controle_qualidade like '%$id_controle_qualidade%'"            : '');</v>
      </c>
      <c r="H18" t="str">
        <f t="shared" si="4"/>
        <v>$id_controle_qualidade = $registro['id_controle_qualidade'];</v>
      </c>
    </row>
    <row r="19" spans="2:8" x14ac:dyDescent="0.25">
      <c r="B19" t="s">
        <v>51</v>
      </c>
      <c r="C19" t="str">
        <f t="shared" si="0"/>
        <v>$id_local_estoque = trim($_POST['id_local_estoque']);</v>
      </c>
      <c r="D19" t="str">
        <f t="shared" si="1"/>
        <v>,id_local_estoque='$id_local_estoque'</v>
      </c>
      <c r="E19" t="str">
        <f t="shared" si="2"/>
        <v>,id_local_estoque</v>
      </c>
      <c r="F19" t="str">
        <f t="shared" si="3"/>
        <v>,'$id_local_estoque'</v>
      </c>
      <c r="G19" t="str">
        <f t="shared" si="5"/>
        <v>$consulta .= (!empty($id_local_estoque)            ? " and id_local_estoque like '%$id_local_estoque%'"            : '');</v>
      </c>
      <c r="H19" t="str">
        <f t="shared" si="4"/>
        <v>$id_local_estoque = $registro['id_local_estoque'];</v>
      </c>
    </row>
    <row r="20" spans="2:8" x14ac:dyDescent="0.25">
      <c r="B20" t="s">
        <v>52</v>
      </c>
      <c r="C20" t="str">
        <f t="shared" si="0"/>
        <v>$id_voltagem_produto = trim($_POST['id_voltagem_produto']);</v>
      </c>
      <c r="D20" t="str">
        <f t="shared" si="1"/>
        <v>,id_voltagem_produto='$id_voltagem_produto'</v>
      </c>
      <c r="E20" t="str">
        <f t="shared" si="2"/>
        <v>,id_voltagem_produto</v>
      </c>
      <c r="F20" t="str">
        <f t="shared" si="3"/>
        <v>,'$id_voltagem_produto'</v>
      </c>
      <c r="G20" t="str">
        <f t="shared" si="5"/>
        <v>$consulta .= (!empty($id_voltagem_produto)            ? " and id_voltagem_produto like '%$id_voltagem_produto%'"            : '');</v>
      </c>
      <c r="H20" t="str">
        <f t="shared" si="4"/>
        <v>$id_voltagem_produto = $registro['id_voltagem_produto'];</v>
      </c>
    </row>
    <row r="21" spans="2:8" x14ac:dyDescent="0.25">
      <c r="B21" t="s">
        <v>53</v>
      </c>
      <c r="C21" t="str">
        <f t="shared" si="0"/>
        <v>$id_grupo_produto = trim($_POST['id_grupo_produto']);</v>
      </c>
      <c r="D21" t="str">
        <f t="shared" si="1"/>
        <v>,id_grupo_produto='$id_grupo_produto'</v>
      </c>
      <c r="E21" t="str">
        <f t="shared" si="2"/>
        <v>,id_grupo_produto</v>
      </c>
      <c r="F21" t="str">
        <f t="shared" si="3"/>
        <v>,'$id_grupo_produto'</v>
      </c>
      <c r="G21" t="str">
        <f t="shared" si="5"/>
        <v>$consulta .= (!empty($id_grupo_produto)            ? " and id_grupo_produto like '%$id_grupo_produto%'"            : '');</v>
      </c>
      <c r="H21" t="str">
        <f t="shared" si="4"/>
        <v>$id_grupo_produto = $registro['id_grupo_produto'];</v>
      </c>
    </row>
    <row r="22" spans="2:8" x14ac:dyDescent="0.25">
      <c r="B22" t="s">
        <v>54</v>
      </c>
      <c r="C22" t="str">
        <f t="shared" si="0"/>
        <v>$id_tipo_entrada_padrao = trim($_POST['id_tipo_entrada_padrao']);</v>
      </c>
      <c r="D22" t="str">
        <f t="shared" si="1"/>
        <v>,id_tipo_entrada_padrao='$id_tipo_entrada_padrao'</v>
      </c>
      <c r="E22" t="str">
        <f t="shared" si="2"/>
        <v>,id_tipo_entrada_padrao</v>
      </c>
      <c r="F22" t="str">
        <f t="shared" si="3"/>
        <v>,'$id_tipo_entrada_padrao'</v>
      </c>
      <c r="G22" t="str">
        <f t="shared" si="5"/>
        <v>$consulta .= (!empty($id_tipo_entrada_padrao)            ? " and id_tipo_entrada_padrao like '%$id_tipo_entrada_padrao%'"            : '');</v>
      </c>
      <c r="H22" t="str">
        <f t="shared" si="4"/>
        <v>$id_tipo_entrada_padrao = $registro['id_tipo_entrada_padrao'];</v>
      </c>
    </row>
    <row r="23" spans="2:8" x14ac:dyDescent="0.25">
      <c r="B23" t="s">
        <v>55</v>
      </c>
      <c r="C23" t="str">
        <f t="shared" si="0"/>
        <v>$id_tipo_saida_padrao = trim($_POST['id_tipo_saida_padrao']);</v>
      </c>
      <c r="D23" t="str">
        <f t="shared" si="1"/>
        <v>,id_tipo_saida_padrao='$id_tipo_saida_padrao'</v>
      </c>
      <c r="E23" t="str">
        <f t="shared" si="2"/>
        <v>,id_tipo_saida_padrao</v>
      </c>
      <c r="F23" t="str">
        <f t="shared" si="3"/>
        <v>,'$id_tipo_saida_padrao'</v>
      </c>
      <c r="G23" t="str">
        <f t="shared" si="5"/>
        <v>$consulta .= (!empty($id_tipo_saida_padrao)            ? " and id_tipo_saida_padrao like '%$id_tipo_saida_padrao%'"            : '');</v>
      </c>
      <c r="H23" t="str">
        <f t="shared" si="4"/>
        <v>$id_tipo_saida_padrao = $registro['id_tipo_saida_padrao'];</v>
      </c>
    </row>
    <row r="24" spans="2:8" x14ac:dyDescent="0.25">
      <c r="B24" t="s">
        <v>56</v>
      </c>
      <c r="C24" t="str">
        <f t="shared" si="0"/>
        <v>$id_planofin_entrada = trim($_POST['id_planofin_entrada']);</v>
      </c>
      <c r="D24" t="str">
        <f t="shared" si="1"/>
        <v>,id_planofin_entrada='$id_planofin_entrada'</v>
      </c>
      <c r="E24" t="str">
        <f t="shared" si="2"/>
        <v>,id_planofin_entrada</v>
      </c>
      <c r="F24" t="str">
        <f t="shared" si="3"/>
        <v>,'$id_planofin_entrada'</v>
      </c>
      <c r="G24" t="str">
        <f t="shared" si="5"/>
        <v>$consulta .= (!empty($id_planofin_entrada)            ? " and id_planofin_entrada like '%$id_planofin_entrada%'"            : '');</v>
      </c>
      <c r="H24" t="str">
        <f t="shared" si="4"/>
        <v>$id_planofin_entrada = $registro['id_planofin_entrada'];</v>
      </c>
    </row>
    <row r="25" spans="2:8" x14ac:dyDescent="0.25">
      <c r="B25" t="s">
        <v>57</v>
      </c>
      <c r="C25" t="str">
        <f t="shared" si="0"/>
        <v>$id_planofin_saida = trim($_POST['id_planofin_saida']);</v>
      </c>
      <c r="D25" t="str">
        <f t="shared" si="1"/>
        <v>,id_planofin_saida='$id_planofin_saida'</v>
      </c>
      <c r="E25" t="str">
        <f t="shared" si="2"/>
        <v>,id_planofin_saida</v>
      </c>
      <c r="F25" t="str">
        <f t="shared" si="3"/>
        <v>,'$id_planofin_saida'</v>
      </c>
      <c r="G25" t="str">
        <f t="shared" si="5"/>
        <v>$consulta .= (!empty($id_planofin_saida)            ? " and id_planofin_saida like '%$id_planofin_saida%'"            : '');</v>
      </c>
      <c r="H25" t="str">
        <f t="shared" si="4"/>
        <v>$id_planofin_saida = $registro['id_planofin_saida'];</v>
      </c>
    </row>
    <row r="26" spans="2:8" x14ac:dyDescent="0.25">
      <c r="B26" t="s">
        <v>11</v>
      </c>
      <c r="C26" t="str">
        <f t="shared" si="0"/>
        <v>$st_acao_ativo = trim($_POST['st_acao_ativo']);</v>
      </c>
      <c r="D26" t="str">
        <f t="shared" si="1"/>
        <v>,st_acao_ativo='$st_acao_ativo'</v>
      </c>
      <c r="E26" t="str">
        <f t="shared" si="2"/>
        <v>,st_acao_ativo</v>
      </c>
      <c r="F26" t="str">
        <f t="shared" si="3"/>
        <v>,'$st_acao_ativo'</v>
      </c>
      <c r="G26" t="str">
        <f t="shared" si="5"/>
        <v>$consulta .= (!empty($st_acao_ativo)            ? " and st_acao_ativo like '%$st_acao_ativo%'"            : '');</v>
      </c>
      <c r="H26" t="str">
        <f t="shared" si="4"/>
        <v>$st_acao_ativo = $registro['st_acao_ativo'];</v>
      </c>
    </row>
    <row r="27" spans="2:8" x14ac:dyDescent="0.25">
      <c r="B27" t="s">
        <v>12</v>
      </c>
      <c r="C27" t="str">
        <f t="shared" si="0"/>
        <v>$ds_codigo_servico_iss = trim($_POST['ds_codigo_servico_iss']);</v>
      </c>
      <c r="D27" t="str">
        <f t="shared" si="1"/>
        <v>,ds_codigo_servico_iss='$ds_codigo_servico_iss'</v>
      </c>
      <c r="E27" t="str">
        <f t="shared" si="2"/>
        <v>,ds_codigo_servico_iss</v>
      </c>
      <c r="F27" t="str">
        <f t="shared" si="3"/>
        <v>,'$ds_codigo_servico_iss'</v>
      </c>
      <c r="G27" t="str">
        <f t="shared" si="5"/>
        <v>$consulta .= (!empty($ds_codigo_servico_iss)            ? " and ds_codigo_servico_iss like '%$ds_codigo_servico_iss%'"            : '');</v>
      </c>
      <c r="H27" t="str">
        <f t="shared" si="4"/>
        <v>$ds_codigo_servico_iss = $registro['ds_codigo_servico_iss'];</v>
      </c>
    </row>
    <row r="28" spans="2:8" x14ac:dyDescent="0.25">
      <c r="B28" t="s">
        <v>58</v>
      </c>
      <c r="C28" t="str">
        <f t="shared" si="0"/>
        <v>$tp_rastro = trim($_POST['tp_rastro']);</v>
      </c>
      <c r="D28" t="str">
        <f t="shared" si="1"/>
        <v>,tp_rastro='$tp_rastro'</v>
      </c>
      <c r="E28" t="str">
        <f t="shared" si="2"/>
        <v>,tp_rastro</v>
      </c>
      <c r="F28" t="str">
        <f t="shared" si="3"/>
        <v>,'$tp_rastro'</v>
      </c>
      <c r="G28" t="str">
        <f t="shared" si="5"/>
        <v>$consulta .= (!empty($tp_rastro)            ? " and tp_rastro like '%$tp_rastro%'"            : '');</v>
      </c>
      <c r="H28" t="str">
        <f t="shared" si="4"/>
        <v>$tp_rastro = $registro['tp_rastro'];</v>
      </c>
    </row>
    <row r="29" spans="2:8" x14ac:dyDescent="0.25">
      <c r="B29" t="s">
        <v>59</v>
      </c>
      <c r="C29" t="str">
        <f t="shared" si="0"/>
        <v>$vl_preco_venda = trim($_POST['vl_preco_venda']);</v>
      </c>
      <c r="D29" t="str">
        <f t="shared" si="1"/>
        <v>,vl_preco_venda='$vl_preco_venda'</v>
      </c>
      <c r="E29" t="str">
        <f t="shared" si="2"/>
        <v>,vl_preco_venda</v>
      </c>
      <c r="F29" t="str">
        <f t="shared" si="3"/>
        <v>,'$vl_preco_venda'</v>
      </c>
      <c r="G29" t="str">
        <f t="shared" si="5"/>
        <v>$consulta .= (!empty($vl_preco_venda)            ? " and vl_preco_venda like '%$vl_preco_venda%'"            : '');</v>
      </c>
      <c r="H29" t="str">
        <f t="shared" si="4"/>
        <v>$vl_preco_venda = $registro['vl_preco_venda'];</v>
      </c>
    </row>
    <row r="30" spans="2:8" x14ac:dyDescent="0.25">
      <c r="B30" t="s">
        <v>60</v>
      </c>
      <c r="C30" t="str">
        <f t="shared" si="0"/>
        <v>$vl_custo_stand = trim($_POST['vl_custo_stand']);</v>
      </c>
      <c r="D30" t="str">
        <f t="shared" si="1"/>
        <v>,vl_custo_stand='$vl_custo_stand'</v>
      </c>
      <c r="E30" t="str">
        <f t="shared" si="2"/>
        <v>,vl_custo_stand</v>
      </c>
      <c r="F30" t="str">
        <f t="shared" si="3"/>
        <v>,'$vl_custo_stand'</v>
      </c>
      <c r="G30" t="str">
        <f t="shared" si="5"/>
        <v>$consulta .= (!empty($vl_custo_stand)            ? " and vl_custo_stand like '%$vl_custo_stand%'"            : '');</v>
      </c>
      <c r="H30" t="str">
        <f t="shared" si="4"/>
        <v>$vl_custo_stand = $registro['vl_custo_stand'];</v>
      </c>
    </row>
    <row r="31" spans="2:8" x14ac:dyDescent="0.25">
      <c r="B31" t="s">
        <v>13</v>
      </c>
      <c r="C31" t="str">
        <f t="shared" si="0"/>
        <v>$dt_ultimo_calculo = trim($_POST['dt_ultimo_calculo']);</v>
      </c>
      <c r="D31" t="str">
        <f t="shared" si="1"/>
        <v>,dt_ultimo_calculo='$dt_ultimo_calculo'</v>
      </c>
      <c r="E31" t="str">
        <f t="shared" si="2"/>
        <v>,dt_ultimo_calculo</v>
      </c>
      <c r="F31" t="str">
        <f t="shared" si="3"/>
        <v>,'$dt_ultimo_calculo'</v>
      </c>
      <c r="G31" t="str">
        <f t="shared" si="5"/>
        <v>$consulta .= (!empty($dt_ultimo_calculo)            ? " and dt_ultimo_calculo like '%$dt_ultimo_calculo%'"            : '');</v>
      </c>
      <c r="H31" t="str">
        <f t="shared" si="4"/>
        <v>$dt_ultimo_calculo = $registro['dt_ultimo_calculo'];</v>
      </c>
    </row>
    <row r="32" spans="2:8" x14ac:dyDescent="0.25">
      <c r="B32" t="s">
        <v>61</v>
      </c>
      <c r="C32" t="str">
        <f t="shared" si="0"/>
        <v>$vl_ultimo_preco = trim($_POST['vl_ultimo_preco']);</v>
      </c>
      <c r="D32" t="str">
        <f t="shared" si="1"/>
        <v>,vl_ultimo_preco='$vl_ultimo_preco'</v>
      </c>
      <c r="E32" t="str">
        <f t="shared" si="2"/>
        <v>,vl_ultimo_preco</v>
      </c>
      <c r="F32" t="str">
        <f t="shared" si="3"/>
        <v>,'$vl_ultimo_preco'</v>
      </c>
      <c r="G32" t="str">
        <f t="shared" si="5"/>
        <v>$consulta .= (!empty($vl_ultimo_preco)            ? " and vl_ultimo_preco like '%$vl_ultimo_preco%'"            : '');</v>
      </c>
      <c r="H32" t="str">
        <f t="shared" si="4"/>
        <v>$vl_ultimo_preco = $registro['vl_ultimo_preco'];</v>
      </c>
    </row>
    <row r="33" spans="2:8" x14ac:dyDescent="0.25">
      <c r="B33" t="s">
        <v>14</v>
      </c>
      <c r="C33" t="str">
        <f t="shared" si="0"/>
        <v>$dt_ultima_compra = trim($_POST['dt_ultima_compra']);</v>
      </c>
      <c r="D33" t="str">
        <f t="shared" si="1"/>
        <v>,dt_ultima_compra='$dt_ultima_compra'</v>
      </c>
      <c r="E33" t="str">
        <f t="shared" si="2"/>
        <v>,dt_ultima_compra</v>
      </c>
      <c r="F33" t="str">
        <f t="shared" si="3"/>
        <v>,'$dt_ultima_compra'</v>
      </c>
      <c r="G33" t="str">
        <f t="shared" si="5"/>
        <v>$consulta .= (!empty($dt_ultima_compra)            ? " and dt_ultima_compra like '%$dt_ultima_compra%'"            : '');</v>
      </c>
      <c r="H33" t="str">
        <f t="shared" si="4"/>
        <v>$dt_ultima_compra = $registro['dt_ultima_compra'];</v>
      </c>
    </row>
    <row r="34" spans="2:8" x14ac:dyDescent="0.25">
      <c r="B34" t="s">
        <v>15</v>
      </c>
      <c r="C34" t="str">
        <f t="shared" si="0"/>
        <v>$nr_peso_liquido = trim($_POST['nr_peso_liquido']);</v>
      </c>
      <c r="D34" t="str">
        <f t="shared" si="1"/>
        <v>,nr_peso_liquido='$nr_peso_liquido'</v>
      </c>
      <c r="E34" t="str">
        <f t="shared" si="2"/>
        <v>,nr_peso_liquido</v>
      </c>
      <c r="F34" t="str">
        <f t="shared" si="3"/>
        <v>,'$nr_peso_liquido'</v>
      </c>
      <c r="G34" t="str">
        <f t="shared" si="5"/>
        <v>$consulta .= (!empty($nr_peso_liquido)            ? " and nr_peso_liquido like '%$nr_peso_liquido%'"            : '');</v>
      </c>
      <c r="H34" t="str">
        <f t="shared" si="4"/>
        <v>$nr_peso_liquido = $registro['nr_peso_liquido'];</v>
      </c>
    </row>
    <row r="35" spans="2:8" x14ac:dyDescent="0.25">
      <c r="B35" t="s">
        <v>16</v>
      </c>
      <c r="C35" t="str">
        <f t="shared" si="0"/>
        <v>$nr_largura = trim($_POST['nr_largura']);</v>
      </c>
      <c r="D35" t="str">
        <f t="shared" si="1"/>
        <v>,nr_largura='$nr_largura'</v>
      </c>
      <c r="E35" t="str">
        <f t="shared" si="2"/>
        <v>,nr_largura</v>
      </c>
      <c r="F35" t="str">
        <f t="shared" si="3"/>
        <v>,'$nr_largura'</v>
      </c>
      <c r="G35" t="str">
        <f t="shared" si="5"/>
        <v>$consulta .= (!empty($nr_largura)            ? " and nr_largura like '%$nr_largura%'"            : '');</v>
      </c>
      <c r="H35" t="str">
        <f t="shared" si="4"/>
        <v>$nr_largura = $registro['nr_largura'];</v>
      </c>
    </row>
    <row r="36" spans="2:8" x14ac:dyDescent="0.25">
      <c r="B36" t="s">
        <v>17</v>
      </c>
      <c r="C36" t="str">
        <f t="shared" si="0"/>
        <v>$nr_altura = trim($_POST['nr_altura']);</v>
      </c>
      <c r="D36" t="str">
        <f t="shared" si="1"/>
        <v>,nr_altura='$nr_altura'</v>
      </c>
      <c r="E36" t="str">
        <f t="shared" si="2"/>
        <v>,nr_altura</v>
      </c>
      <c r="F36" t="str">
        <f t="shared" si="3"/>
        <v>,'$nr_altura'</v>
      </c>
      <c r="G36" t="str">
        <f t="shared" si="5"/>
        <v>$consulta .= (!empty($nr_altura)            ? " and nr_altura like '%$nr_altura%'"            : '');</v>
      </c>
      <c r="H36" t="str">
        <f t="shared" si="4"/>
        <v>$nr_altura = $registro['nr_altura'];</v>
      </c>
    </row>
    <row r="37" spans="2:8" x14ac:dyDescent="0.25">
      <c r="B37" t="s">
        <v>18</v>
      </c>
      <c r="C37" t="str">
        <f t="shared" si="0"/>
        <v>$nr_comprimento = trim($_POST['nr_comprimento']);</v>
      </c>
      <c r="D37" t="str">
        <f t="shared" si="1"/>
        <v>,nr_comprimento='$nr_comprimento'</v>
      </c>
      <c r="E37" t="str">
        <f t="shared" si="2"/>
        <v>,nr_comprimento</v>
      </c>
      <c r="F37" t="str">
        <f t="shared" si="3"/>
        <v>,'$nr_comprimento'</v>
      </c>
      <c r="G37" t="str">
        <f t="shared" si="5"/>
        <v>$consulta .= (!empty($nr_comprimento)            ? " and nr_comprimento like '%$nr_comprimento%'"            : '');</v>
      </c>
      <c r="H37" t="str">
        <f t="shared" si="4"/>
        <v>$nr_comprimento = $registro['nr_comprimento'];</v>
      </c>
    </row>
    <row r="38" spans="2:8" x14ac:dyDescent="0.25">
      <c r="B38" t="s">
        <v>62</v>
      </c>
      <c r="C38" t="str">
        <f t="shared" si="0"/>
        <v>$fl_controla_localizacao = trim($_POST['fl_controla_localizacao']);</v>
      </c>
      <c r="D38" t="str">
        <f t="shared" si="1"/>
        <v>,fl_controla_localizacao='$fl_controla_localizacao'</v>
      </c>
      <c r="E38" t="str">
        <f t="shared" si="2"/>
        <v>,fl_controla_localizacao</v>
      </c>
      <c r="F38" t="str">
        <f t="shared" si="3"/>
        <v>,'$fl_controla_localizacao'</v>
      </c>
      <c r="G38" t="str">
        <f t="shared" si="5"/>
        <v>$consulta .= (!empty($fl_controla_localizacao)            ? " and fl_controla_localizacao like '%$fl_controla_localizacao%'"            : '');</v>
      </c>
      <c r="H38" t="str">
        <f t="shared" si="4"/>
        <v>$fl_controla_localizacao = $registro['fl_controla_localizacao'];</v>
      </c>
    </row>
    <row r="39" spans="2:8" x14ac:dyDescent="0.25">
      <c r="B39" t="s">
        <v>63</v>
      </c>
      <c r="C39" t="str">
        <f t="shared" si="0"/>
        <v>$qt_ponto_pedido = trim($_POST['qt_ponto_pedido']);</v>
      </c>
      <c r="D39" t="str">
        <f t="shared" si="1"/>
        <v>,qt_ponto_pedido='$qt_ponto_pedido'</v>
      </c>
      <c r="E39" t="str">
        <f t="shared" si="2"/>
        <v>,qt_ponto_pedido</v>
      </c>
      <c r="F39" t="str">
        <f t="shared" si="3"/>
        <v>,'$qt_ponto_pedido'</v>
      </c>
      <c r="G39" t="str">
        <f t="shared" si="5"/>
        <v>$consulta .= (!empty($qt_ponto_pedido)            ? " and qt_ponto_pedido like '%$qt_ponto_pedido%'"            : '');</v>
      </c>
      <c r="H39" t="str">
        <f t="shared" si="4"/>
        <v>$qt_ponto_pedido = $registro['qt_ponto_pedido'];</v>
      </c>
    </row>
    <row r="40" spans="2:8" x14ac:dyDescent="0.25">
      <c r="B40" t="s">
        <v>64</v>
      </c>
      <c r="C40" t="str">
        <f t="shared" si="0"/>
        <v>$id_tipo_prazo_entrega = trim($_POST['id_tipo_prazo_entrega']);</v>
      </c>
      <c r="D40" t="str">
        <f t="shared" si="1"/>
        <v>,id_tipo_prazo_entrega='$id_tipo_prazo_entrega'</v>
      </c>
      <c r="E40" t="str">
        <f t="shared" si="2"/>
        <v>,id_tipo_prazo_entrega</v>
      </c>
      <c r="F40" t="str">
        <f t="shared" si="3"/>
        <v>,'$id_tipo_prazo_entrega'</v>
      </c>
      <c r="G40" t="str">
        <f t="shared" si="5"/>
        <v>$consulta .= (!empty($id_tipo_prazo_entrega)            ? " and id_tipo_prazo_entrega like '%$id_tipo_prazo_entrega%'"            : '');</v>
      </c>
      <c r="H40" t="str">
        <f t="shared" si="4"/>
        <v>$id_tipo_prazo_entrega = $registro['id_tipo_prazo_entrega'];</v>
      </c>
    </row>
    <row r="41" spans="2:8" x14ac:dyDescent="0.25">
      <c r="B41" t="s">
        <v>65</v>
      </c>
      <c r="C41" t="str">
        <f t="shared" si="0"/>
        <v>$nr_prazo_entrega = trim($_POST['nr_prazo_entrega']);</v>
      </c>
      <c r="D41" t="str">
        <f t="shared" si="1"/>
        <v>,nr_prazo_entrega='$nr_prazo_entrega'</v>
      </c>
      <c r="E41" t="str">
        <f t="shared" si="2"/>
        <v>,nr_prazo_entrega</v>
      </c>
      <c r="F41" t="str">
        <f t="shared" si="3"/>
        <v>,'$nr_prazo_entrega'</v>
      </c>
      <c r="G41" t="str">
        <f t="shared" si="5"/>
        <v>$consulta .= (!empty($nr_prazo_entrega)            ? " and nr_prazo_entrega like '%$nr_prazo_entrega%'"            : '');</v>
      </c>
      <c r="H41" t="str">
        <f t="shared" si="4"/>
        <v>$nr_prazo_entrega = $registro['nr_prazo_entrega'];</v>
      </c>
    </row>
    <row r="42" spans="2:8" x14ac:dyDescent="0.25">
      <c r="B42" t="s">
        <v>66</v>
      </c>
      <c r="C42" t="str">
        <f t="shared" si="0"/>
        <v>$qt_lote_economico = trim($_POST['qt_lote_economico']);</v>
      </c>
      <c r="D42" t="str">
        <f t="shared" si="1"/>
        <v>,qt_lote_economico='$qt_lote_economico'</v>
      </c>
      <c r="E42" t="str">
        <f t="shared" si="2"/>
        <v>,qt_lote_economico</v>
      </c>
      <c r="F42" t="str">
        <f t="shared" si="3"/>
        <v>,'$qt_lote_economico'</v>
      </c>
      <c r="G42" t="str">
        <f t="shared" si="5"/>
        <v>$consulta .= (!empty($qt_lote_economico)            ? " and qt_lote_economico like '%$qt_lote_economico%'"            : '');</v>
      </c>
      <c r="H42" t="str">
        <f t="shared" si="4"/>
        <v>$qt_lote_economico = $registro['qt_lote_economico'];</v>
      </c>
    </row>
    <row r="43" spans="2:8" x14ac:dyDescent="0.25">
      <c r="B43" t="s">
        <v>67</v>
      </c>
      <c r="C43" t="str">
        <f t="shared" si="0"/>
        <v>$qt_lote_minimo = trim($_POST['qt_lote_minimo']);</v>
      </c>
      <c r="D43" t="str">
        <f t="shared" si="1"/>
        <v>,qt_lote_minimo='$qt_lote_minimo'</v>
      </c>
      <c r="E43" t="str">
        <f t="shared" si="2"/>
        <v>,qt_lote_minimo</v>
      </c>
      <c r="F43" t="str">
        <f t="shared" si="3"/>
        <v>,'$qt_lote_minimo'</v>
      </c>
      <c r="G43" t="str">
        <f t="shared" si="5"/>
        <v>$consulta .= (!empty($qt_lote_minimo)            ? " and qt_lote_minimo like '%$qt_lote_minimo%'"            : '');</v>
      </c>
      <c r="H43" t="str">
        <f t="shared" si="4"/>
        <v>$qt_lote_minimo = $registro['qt_lote_minimo'];</v>
      </c>
    </row>
    <row r="44" spans="2:8" x14ac:dyDescent="0.25">
      <c r="B44" t="s">
        <v>19</v>
      </c>
      <c r="C44" t="str">
        <f t="shared" si="0"/>
        <v>$nr_perc_aliq_icms = trim($_POST['nr_perc_aliq_icms']);</v>
      </c>
      <c r="D44" t="str">
        <f t="shared" si="1"/>
        <v>,nr_perc_aliq_icms='$nr_perc_aliq_icms'</v>
      </c>
      <c r="E44" t="str">
        <f t="shared" si="2"/>
        <v>,nr_perc_aliq_icms</v>
      </c>
      <c r="F44" t="str">
        <f t="shared" si="3"/>
        <v>,'$nr_perc_aliq_icms'</v>
      </c>
      <c r="G44" t="str">
        <f t="shared" si="5"/>
        <v>$consulta .= (!empty($nr_perc_aliq_icms)            ? " and nr_perc_aliq_icms like '%$nr_perc_aliq_icms%'"            : '');</v>
      </c>
      <c r="H44" t="str">
        <f t="shared" si="4"/>
        <v>$nr_perc_aliq_icms = $registro['nr_perc_aliq_icms'];</v>
      </c>
    </row>
    <row r="45" spans="2:8" x14ac:dyDescent="0.25">
      <c r="B45" t="s">
        <v>20</v>
      </c>
      <c r="C45" t="str">
        <f t="shared" si="0"/>
        <v>$nr_perc_aliq_ipi = trim($_POST['nr_perc_aliq_ipi']);</v>
      </c>
      <c r="D45" t="str">
        <f t="shared" si="1"/>
        <v>,nr_perc_aliq_ipi='$nr_perc_aliq_ipi'</v>
      </c>
      <c r="E45" t="str">
        <f t="shared" si="2"/>
        <v>,nr_perc_aliq_ipi</v>
      </c>
      <c r="F45" t="str">
        <f t="shared" si="3"/>
        <v>,'$nr_perc_aliq_ipi'</v>
      </c>
      <c r="G45" t="str">
        <f t="shared" si="5"/>
        <v>$consulta .= (!empty($nr_perc_aliq_ipi)            ? " and nr_perc_aliq_ipi like '%$nr_perc_aliq_ipi%'"            : '');</v>
      </c>
      <c r="H45" t="str">
        <f t="shared" si="4"/>
        <v>$nr_perc_aliq_ipi = $registro['nr_perc_aliq_ipi'];</v>
      </c>
    </row>
    <row r="46" spans="2:8" x14ac:dyDescent="0.25">
      <c r="B46" t="s">
        <v>21</v>
      </c>
      <c r="C46" t="str">
        <f t="shared" si="0"/>
        <v>$id_grupo_tributacao = trim($_POST['id_grupo_tributacao']);</v>
      </c>
      <c r="D46" t="str">
        <f t="shared" si="1"/>
        <v>,id_grupo_tributacao='$id_grupo_tributacao'</v>
      </c>
      <c r="E46" t="str">
        <f t="shared" si="2"/>
        <v>,id_grupo_tributacao</v>
      </c>
      <c r="F46" t="str">
        <f t="shared" si="3"/>
        <v>,'$id_grupo_tributacao'</v>
      </c>
      <c r="G46" t="str">
        <f t="shared" si="5"/>
        <v>$consulta .= (!empty($id_grupo_tributacao)            ? " and id_grupo_tributacao like '%$id_grupo_tributacao%'"            : '');</v>
      </c>
      <c r="H46" t="str">
        <f t="shared" si="4"/>
        <v>$id_grupo_tributacao = $registro['id_grupo_tributacao'];</v>
      </c>
    </row>
    <row r="47" spans="2:8" x14ac:dyDescent="0.25">
      <c r="B47" t="s">
        <v>68</v>
      </c>
      <c r="C47" t="str">
        <f t="shared" si="0"/>
        <v>$id_origem_produto = trim($_POST['id_origem_produto']);</v>
      </c>
      <c r="D47" t="str">
        <f t="shared" si="1"/>
        <v>,id_origem_produto='$id_origem_produto'</v>
      </c>
      <c r="E47" t="str">
        <f t="shared" si="2"/>
        <v>,id_origem_produto</v>
      </c>
      <c r="F47" t="str">
        <f t="shared" si="3"/>
        <v>,'$id_origem_produto'</v>
      </c>
      <c r="G47" t="str">
        <f t="shared" si="5"/>
        <v>$consulta .= (!empty($id_origem_produto)            ? " and id_origem_produto like '%$id_origem_produto%'"            : '');</v>
      </c>
      <c r="H47" t="str">
        <f t="shared" si="4"/>
        <v>$id_origem_produto = $registro['id_origem_produto'];</v>
      </c>
    </row>
    <row r="48" spans="2:8" x14ac:dyDescent="0.25">
      <c r="B48" t="s">
        <v>22</v>
      </c>
      <c r="C48" t="str">
        <f t="shared" si="0"/>
        <v>$ds_pos_ipi_ncm = trim($_POST['ds_pos_ipi_ncm']);</v>
      </c>
      <c r="D48" t="str">
        <f t="shared" si="1"/>
        <v>,ds_pos_ipi_ncm='$ds_pos_ipi_ncm'</v>
      </c>
      <c r="E48" t="str">
        <f t="shared" si="2"/>
        <v>,ds_pos_ipi_ncm</v>
      </c>
      <c r="F48" t="str">
        <f t="shared" si="3"/>
        <v>,'$ds_pos_ipi_ncm'</v>
      </c>
      <c r="G48" t="str">
        <f t="shared" si="5"/>
        <v>$consulta .= (!empty($ds_pos_ipi_ncm)            ? " and ds_pos_ipi_ncm like '%$ds_pos_ipi_ncm%'"            : '');</v>
      </c>
      <c r="H48" t="str">
        <f t="shared" si="4"/>
        <v>$ds_pos_ipi_ncm = $registro['ds_pos_ipi_ncm'];</v>
      </c>
    </row>
    <row r="49" spans="2:8" x14ac:dyDescent="0.25">
      <c r="B49" t="s">
        <v>23</v>
      </c>
      <c r="C49" t="str">
        <f t="shared" si="0"/>
        <v>$ds_especie_tipi = trim($_POST['ds_especie_tipi']);</v>
      </c>
      <c r="D49" t="str">
        <f t="shared" si="1"/>
        <v>,ds_especie_tipi='$ds_especie_tipi'</v>
      </c>
      <c r="E49" t="str">
        <f t="shared" si="2"/>
        <v>,ds_especie_tipi</v>
      </c>
      <c r="F49" t="str">
        <f t="shared" si="3"/>
        <v>,'$ds_especie_tipi'</v>
      </c>
      <c r="G49" t="str">
        <f t="shared" si="5"/>
        <v>$consulta .= (!empty($ds_especie_tipi)            ? " and ds_especie_tipi like '%$ds_especie_tipi%'"            : '');</v>
      </c>
      <c r="H49" t="str">
        <f t="shared" si="4"/>
        <v>$ds_especie_tipi = $registro['ds_especie_tipi'];</v>
      </c>
    </row>
    <row r="50" spans="2:8" x14ac:dyDescent="0.25">
      <c r="B50" t="s">
        <v>24</v>
      </c>
      <c r="C50" t="str">
        <f t="shared" si="0"/>
        <v>$ds_ex_ncm = trim($_POST['ds_ex_ncm']);</v>
      </c>
      <c r="D50" t="str">
        <f t="shared" si="1"/>
        <v>,ds_ex_ncm='$ds_ex_ncm'</v>
      </c>
      <c r="E50" t="str">
        <f t="shared" si="2"/>
        <v>,ds_ex_ncm</v>
      </c>
      <c r="F50" t="str">
        <f t="shared" si="3"/>
        <v>,'$ds_ex_ncm'</v>
      </c>
      <c r="G50" t="str">
        <f t="shared" si="5"/>
        <v>$consulta .= (!empty($ds_ex_ncm)            ? " and ds_ex_ncm like '%$ds_ex_ncm%'"            : '');</v>
      </c>
      <c r="H50" t="str">
        <f t="shared" si="4"/>
        <v>$ds_ex_ncm = $registro['ds_ex_ncm'];</v>
      </c>
    </row>
    <row r="51" spans="2:8" x14ac:dyDescent="0.25">
      <c r="B51" t="s">
        <v>25</v>
      </c>
      <c r="C51" t="str">
        <f t="shared" si="0"/>
        <v>$ds_ex_nbm = trim($_POST['ds_ex_nbm']);</v>
      </c>
      <c r="D51" t="str">
        <f t="shared" si="1"/>
        <v>,ds_ex_nbm='$ds_ex_nbm'</v>
      </c>
      <c r="E51" t="str">
        <f t="shared" si="2"/>
        <v>,ds_ex_nbm</v>
      </c>
      <c r="F51" t="str">
        <f t="shared" si="3"/>
        <v>,'$ds_ex_nbm'</v>
      </c>
      <c r="G51" t="str">
        <f t="shared" si="5"/>
        <v>$consulta .= (!empty($ds_ex_nbm)            ? " and ds_ex_nbm like '%$ds_ex_nbm%'"            : '');</v>
      </c>
      <c r="H51" t="str">
        <f t="shared" si="4"/>
        <v>$ds_ex_nbm = $registro['ds_ex_nbm'];</v>
      </c>
    </row>
    <row r="52" spans="2:8" x14ac:dyDescent="0.25">
      <c r="B52" t="s">
        <v>26</v>
      </c>
      <c r="C52" t="str">
        <f t="shared" si="0"/>
        <v>$nr_perc_iss = trim($_POST['nr_perc_iss']);</v>
      </c>
      <c r="D52" t="str">
        <f t="shared" si="1"/>
        <v>,nr_perc_iss='$nr_perc_iss'</v>
      </c>
      <c r="E52" t="str">
        <f t="shared" si="2"/>
        <v>,nr_perc_iss</v>
      </c>
      <c r="F52" t="str">
        <f t="shared" si="3"/>
        <v>,'$nr_perc_iss'</v>
      </c>
      <c r="G52" t="str">
        <f t="shared" si="5"/>
        <v>$consulta .= (!empty($nr_perc_iss)            ? " and nr_perc_iss like '%$nr_perc_iss%'"            : '');</v>
      </c>
      <c r="H52" t="str">
        <f t="shared" si="4"/>
        <v>$nr_perc_iss = $registro['nr_perc_iss'];</v>
      </c>
    </row>
    <row r="53" spans="2:8" x14ac:dyDescent="0.25">
      <c r="B53" t="s">
        <v>69</v>
      </c>
      <c r="C53" t="str">
        <f t="shared" si="0"/>
        <v>$ds_solidario_saida = trim($_POST['ds_solidario_saida']);</v>
      </c>
      <c r="D53" t="str">
        <f t="shared" si="1"/>
        <v>,ds_solidario_saida='$ds_solidario_saida'</v>
      </c>
      <c r="E53" t="str">
        <f t="shared" si="2"/>
        <v>,ds_solidario_saida</v>
      </c>
      <c r="F53" t="str">
        <f t="shared" si="3"/>
        <v>,'$ds_solidario_saida'</v>
      </c>
      <c r="G53" t="str">
        <f t="shared" si="5"/>
        <v>$consulta .= (!empty($ds_solidario_saida)            ? " and ds_solidario_saida like '%$ds_solidario_saida%'"            : '');</v>
      </c>
      <c r="H53" t="str">
        <f t="shared" si="4"/>
        <v>$ds_solidario_saida = $registro['ds_solidario_saida'];</v>
      </c>
    </row>
    <row r="54" spans="2:8" x14ac:dyDescent="0.25">
      <c r="B54" t="s">
        <v>70</v>
      </c>
      <c r="C54" t="str">
        <f t="shared" si="0"/>
        <v>$ds_solidario_entrada = trim($_POST['ds_solidario_entrada']);</v>
      </c>
      <c r="D54" t="str">
        <f t="shared" si="1"/>
        <v>,ds_solidario_entrada='$ds_solidario_entrada'</v>
      </c>
      <c r="E54" t="str">
        <f t="shared" si="2"/>
        <v>,ds_solidario_entrada</v>
      </c>
      <c r="F54" t="str">
        <f t="shared" si="3"/>
        <v>,'$ds_solidario_entrada'</v>
      </c>
      <c r="G54" t="str">
        <f t="shared" si="5"/>
        <v>$consulta .= (!empty($ds_solidario_entrada)            ? " and ds_solidario_entrada like '%$ds_solidario_entrada%'"            : '');</v>
      </c>
      <c r="H54" t="str">
        <f t="shared" si="4"/>
        <v>$ds_solidario_entrada = $registro['ds_solidario_entrada'];</v>
      </c>
    </row>
    <row r="55" spans="2:8" x14ac:dyDescent="0.25">
      <c r="B55" t="s">
        <v>27</v>
      </c>
      <c r="C55" t="str">
        <f t="shared" si="0"/>
        <v>$nr_imposto_zfranca = trim($_POST['nr_imposto_zfranca']);</v>
      </c>
      <c r="D55" t="str">
        <f t="shared" si="1"/>
        <v>,nr_imposto_zfranca='$nr_imposto_zfranca'</v>
      </c>
      <c r="E55" t="str">
        <f t="shared" si="2"/>
        <v>,nr_imposto_zfranca</v>
      </c>
      <c r="F55" t="str">
        <f t="shared" si="3"/>
        <v>,'$nr_imposto_zfranca'</v>
      </c>
      <c r="G55" t="str">
        <f t="shared" si="5"/>
        <v>$consulta .= (!empty($nr_imposto_zfranca)            ? " and nr_imposto_zfranca like '%$nr_imposto_zfranca%'"            : '');</v>
      </c>
      <c r="H55" t="str">
        <f t="shared" si="4"/>
        <v>$nr_imposto_zfranca = $registro['nr_imposto_zfranca'];</v>
      </c>
    </row>
    <row r="56" spans="2:8" x14ac:dyDescent="0.25">
      <c r="B56" t="s">
        <v>28</v>
      </c>
      <c r="C56" t="str">
        <f t="shared" si="0"/>
        <v>$ds_origem = trim($_POST['ds_origem']);</v>
      </c>
      <c r="D56" t="str">
        <f t="shared" si="1"/>
        <v>,ds_origem='$ds_origem'</v>
      </c>
      <c r="E56" t="str">
        <f t="shared" si="2"/>
        <v>,ds_origem</v>
      </c>
      <c r="F56" t="str">
        <f t="shared" si="3"/>
        <v>,'$ds_origem'</v>
      </c>
      <c r="G56" t="str">
        <f t="shared" si="5"/>
        <v>$consulta .= (!empty($ds_origem)            ? " and ds_origem like '%$ds_origem%'"            : '');</v>
      </c>
      <c r="H56" t="str">
        <f t="shared" si="4"/>
        <v>$ds_origem = $registro['ds_origem'];</v>
      </c>
    </row>
    <row r="57" spans="2:8" x14ac:dyDescent="0.25">
      <c r="B57" t="s">
        <v>71</v>
      </c>
      <c r="C57" t="str">
        <f t="shared" si="0"/>
        <v>$ds_classificacao_fiscal = trim($_POST['ds_classificacao_fiscal']);</v>
      </c>
      <c r="D57" t="str">
        <f t="shared" si="1"/>
        <v>,ds_classificacao_fiscal='$ds_classificacao_fiscal'</v>
      </c>
      <c r="E57" t="str">
        <f t="shared" si="2"/>
        <v>,ds_classificacao_fiscal</v>
      </c>
      <c r="F57" t="str">
        <f t="shared" si="3"/>
        <v>,'$ds_classificacao_fiscal'</v>
      </c>
      <c r="G57" t="str">
        <f t="shared" si="5"/>
        <v>$consulta .= (!empty($ds_classificacao_fiscal)            ? " and ds_classificacao_fiscal like '%$ds_classificacao_fiscal%'"            : '');</v>
      </c>
      <c r="H57" t="str">
        <f t="shared" si="4"/>
        <v>$ds_classificacao_fiscal = $registro['ds_classificacao_fiscal'];</v>
      </c>
    </row>
    <row r="58" spans="2:8" x14ac:dyDescent="0.25">
      <c r="B58" t="s">
        <v>29</v>
      </c>
      <c r="C58" t="str">
        <f t="shared" si="0"/>
        <v>$ds_imposto_renda = trim($_POST['ds_imposto_renda']);</v>
      </c>
      <c r="D58" t="str">
        <f t="shared" si="1"/>
        <v>,ds_imposto_renda='$ds_imposto_renda'</v>
      </c>
      <c r="E58" t="str">
        <f t="shared" si="2"/>
        <v>,ds_imposto_renda</v>
      </c>
      <c r="F58" t="str">
        <f t="shared" si="3"/>
        <v>,'$ds_imposto_renda'</v>
      </c>
      <c r="G58" t="str">
        <f t="shared" si="5"/>
        <v>$consulta .= (!empty($ds_imposto_renda)            ? " and ds_imposto_renda like '%$ds_imposto_renda%'"            : '');</v>
      </c>
      <c r="H58" t="str">
        <f t="shared" si="4"/>
        <v>$ds_imposto_renda = $registro['ds_imposto_renda'];</v>
      </c>
    </row>
    <row r="59" spans="2:8" x14ac:dyDescent="0.25">
      <c r="B59" t="s">
        <v>72</v>
      </c>
      <c r="C59" t="str">
        <f t="shared" si="0"/>
        <v>$fl_calcula_inss = trim($_POST['fl_calcula_inss']);</v>
      </c>
      <c r="D59" t="str">
        <f t="shared" si="1"/>
        <v>,fl_calcula_inss='$fl_calcula_inss'</v>
      </c>
      <c r="E59" t="str">
        <f t="shared" si="2"/>
        <v>,fl_calcula_inss</v>
      </c>
      <c r="F59" t="str">
        <f t="shared" si="3"/>
        <v>,'$fl_calcula_inss'</v>
      </c>
      <c r="G59" t="str">
        <f t="shared" si="5"/>
        <v>$consulta .= (!empty($fl_calcula_inss)            ? " and fl_calcula_inss like '%$fl_calcula_inss%'"            : '');</v>
      </c>
      <c r="H59" t="str">
        <f t="shared" si="4"/>
        <v>$fl_calcula_inss = $registro['fl_calcula_inss'];</v>
      </c>
    </row>
    <row r="60" spans="2:8" x14ac:dyDescent="0.25">
      <c r="B60" t="s">
        <v>30</v>
      </c>
      <c r="C60" t="str">
        <f t="shared" si="0"/>
        <v>$nr_perc_red_inss = trim($_POST['nr_perc_red_inss']);</v>
      </c>
      <c r="D60" t="str">
        <f t="shared" si="1"/>
        <v>,nr_perc_red_inss='$nr_perc_red_inss'</v>
      </c>
      <c r="E60" t="str">
        <f t="shared" si="2"/>
        <v>,nr_perc_red_inss</v>
      </c>
      <c r="F60" t="str">
        <f t="shared" si="3"/>
        <v>,'$nr_perc_red_inss'</v>
      </c>
      <c r="G60" t="str">
        <f t="shared" si="5"/>
        <v>$consulta .= (!empty($nr_perc_red_inss)            ? " and nr_perc_red_inss like '%$nr_perc_red_inss%'"            : '');</v>
      </c>
      <c r="H60" t="str">
        <f t="shared" si="4"/>
        <v>$nr_perc_red_inss = $registro['nr_perc_red_inss'];</v>
      </c>
    </row>
    <row r="61" spans="2:8" x14ac:dyDescent="0.25">
      <c r="B61" t="s">
        <v>31</v>
      </c>
      <c r="C61" t="str">
        <f t="shared" si="0"/>
        <v>$ds_ipi_pauta = trim($_POST['ds_ipi_pauta']);</v>
      </c>
      <c r="D61" t="str">
        <f t="shared" si="1"/>
        <v>,ds_ipi_pauta='$ds_ipi_pauta'</v>
      </c>
      <c r="E61" t="str">
        <f t="shared" si="2"/>
        <v>,ds_ipi_pauta</v>
      </c>
      <c r="F61" t="str">
        <f t="shared" si="3"/>
        <v>,'$ds_ipi_pauta'</v>
      </c>
      <c r="G61" t="str">
        <f t="shared" si="5"/>
        <v>$consulta .= (!empty($ds_ipi_pauta)            ? " and ds_ipi_pauta like '%$ds_ipi_pauta%'"            : '');</v>
      </c>
      <c r="H61" t="str">
        <f t="shared" si="4"/>
        <v>$ds_ipi_pauta = $registro['ds_ipi_pauta'];</v>
      </c>
    </row>
    <row r="62" spans="2:8" x14ac:dyDescent="0.25">
      <c r="B62" t="s">
        <v>32</v>
      </c>
      <c r="C62" t="str">
        <f t="shared" si="0"/>
        <v>$nr_perc_red_pis = trim($_POST['nr_perc_red_pis']);</v>
      </c>
      <c r="D62" t="str">
        <f t="shared" si="1"/>
        <v>,nr_perc_red_pis='$nr_perc_red_pis'</v>
      </c>
      <c r="E62" t="str">
        <f t="shared" si="2"/>
        <v>,nr_perc_red_pis</v>
      </c>
      <c r="F62" t="str">
        <f t="shared" si="3"/>
        <v>,'$nr_perc_red_pis'</v>
      </c>
      <c r="G62" t="str">
        <f t="shared" si="5"/>
        <v>$consulta .= (!empty($nr_perc_red_pis)            ? " and nr_perc_red_pis like '%$nr_perc_red_pis%'"            : '');</v>
      </c>
      <c r="H62" t="str">
        <f t="shared" si="4"/>
        <v>$nr_perc_red_pis = $registro['nr_perc_red_pis'];</v>
      </c>
    </row>
    <row r="63" spans="2:8" x14ac:dyDescent="0.25">
      <c r="B63" t="s">
        <v>33</v>
      </c>
      <c r="C63" t="str">
        <f t="shared" si="0"/>
        <v>$nr_perc_red_cofins = trim($_POST['nr_perc_red_cofins']);</v>
      </c>
      <c r="D63" t="str">
        <f t="shared" si="1"/>
        <v>,nr_perc_red_cofins='$nr_perc_red_cofins'</v>
      </c>
      <c r="E63" t="str">
        <f t="shared" si="2"/>
        <v>,nr_perc_red_cofins</v>
      </c>
      <c r="F63" t="str">
        <f t="shared" si="3"/>
        <v>,'$nr_perc_red_cofins'</v>
      </c>
      <c r="G63" t="str">
        <f t="shared" si="5"/>
        <v>$consulta .= (!empty($nr_perc_red_cofins)            ? " and nr_perc_red_cofins like '%$nr_perc_red_cofins%'"            : '');</v>
      </c>
      <c r="H63" t="str">
        <f t="shared" si="4"/>
        <v>$nr_perc_red_cofins = $registro['nr_perc_red_cofins'];</v>
      </c>
    </row>
    <row r="64" spans="2:8" x14ac:dyDescent="0.25">
      <c r="B64" t="s">
        <v>34</v>
      </c>
      <c r="C64" t="str">
        <f t="shared" si="0"/>
        <v>$nr_perc_csll = trim($_POST['nr_perc_csll']);</v>
      </c>
      <c r="D64" t="str">
        <f t="shared" si="1"/>
        <v>,nr_perc_csll='$nr_perc_csll'</v>
      </c>
      <c r="E64" t="str">
        <f t="shared" si="2"/>
        <v>,nr_perc_csll</v>
      </c>
      <c r="F64" t="str">
        <f t="shared" si="3"/>
        <v>,'$nr_perc_csll'</v>
      </c>
      <c r="G64" t="str">
        <f t="shared" si="5"/>
        <v>$consulta .= (!empty($nr_perc_csll)            ? " and nr_perc_csll like '%$nr_perc_csll%'"            : '');</v>
      </c>
      <c r="H64" t="str">
        <f t="shared" si="4"/>
        <v>$nr_perc_csll = $registro['nr_perc_csll'];</v>
      </c>
    </row>
    <row r="65" spans="2:8" x14ac:dyDescent="0.25">
      <c r="B65" t="s">
        <v>35</v>
      </c>
      <c r="C65" t="str">
        <f t="shared" si="0"/>
        <v>$nr_perc_cofins = trim($_POST['nr_perc_cofins']);</v>
      </c>
      <c r="D65" t="str">
        <f t="shared" si="1"/>
        <v>,nr_perc_cofins='$nr_perc_cofins'</v>
      </c>
      <c r="E65" t="str">
        <f t="shared" si="2"/>
        <v>,nr_perc_cofins</v>
      </c>
      <c r="F65" t="str">
        <f t="shared" si="3"/>
        <v>,'$nr_perc_cofins'</v>
      </c>
      <c r="G65" t="str">
        <f t="shared" si="5"/>
        <v>$consulta .= (!empty($nr_perc_cofins)            ? " and nr_perc_cofins like '%$nr_perc_cofins%'"            : '');</v>
      </c>
      <c r="H65" t="str">
        <f t="shared" si="4"/>
        <v>$nr_perc_cofins = $registro['nr_perc_cofins'];</v>
      </c>
    </row>
    <row r="66" spans="2:8" x14ac:dyDescent="0.25">
      <c r="B66" t="s">
        <v>36</v>
      </c>
      <c r="C66" t="str">
        <f t="shared" ref="C66:C78" si="6">"$" &amp; B66 &amp; " = trim($_POST['" &amp; B66 &amp; "']);"</f>
        <v>$nr_perc_pis = trim($_POST['nr_perc_pis']);</v>
      </c>
      <c r="D66" t="str">
        <f t="shared" ref="D66:D78" si="7">"," &amp; B66&amp; "='$" &amp;B66 &amp;"'"</f>
        <v>,nr_perc_pis='$nr_perc_pis'</v>
      </c>
      <c r="E66" t="str">
        <f t="shared" ref="E66:E78" si="8">"," &amp;B66</f>
        <v>,nr_perc_pis</v>
      </c>
      <c r="F66" t="str">
        <f t="shared" ref="F66:F78" si="9">",'$" &amp;B66 &amp;"'"</f>
        <v>,'$nr_perc_pis'</v>
      </c>
      <c r="G66" t="str">
        <f t="shared" si="5"/>
        <v>$consulta .= (!empty($nr_perc_pis)            ? " and nr_perc_pis like '%$nr_perc_pis%'"            : '');</v>
      </c>
      <c r="H66" t="str">
        <f t="shared" ref="H66:H78" si="10">"$" &amp;B66 &amp; " = $registro['" &amp; B66 &amp; "'];"</f>
        <v>$nr_perc_pis = $registro['nr_perc_pis'];</v>
      </c>
    </row>
    <row r="67" spans="2:8" x14ac:dyDescent="0.25">
      <c r="B67" t="s">
        <v>73</v>
      </c>
      <c r="C67" t="str">
        <f t="shared" si="6"/>
        <v>$vl_ipi_pauta = trim($_POST['vl_ipi_pauta']);</v>
      </c>
      <c r="D67" t="str">
        <f t="shared" si="7"/>
        <v>,vl_ipi_pauta='$vl_ipi_pauta'</v>
      </c>
      <c r="E67" t="str">
        <f t="shared" si="8"/>
        <v>,vl_ipi_pauta</v>
      </c>
      <c r="F67" t="str">
        <f t="shared" si="9"/>
        <v>,'$vl_ipi_pauta'</v>
      </c>
      <c r="G67" t="str">
        <f t="shared" ref="G67:G78" si="11">"$consulta .= (!empty($"&amp; B67 &amp; ")            ? " &amp; CHAR(34) &amp; " and " &amp; B67 &amp;  " like '%$" &amp; B67 &amp; "%'" &amp; CHAR(34) &amp; "            : '');"</f>
        <v>$consulta .= (!empty($vl_ipi_pauta)            ? " and vl_ipi_pauta like '%$vl_ipi_pauta%'"            : '');</v>
      </c>
      <c r="H67" t="str">
        <f t="shared" si="10"/>
        <v>$vl_ipi_pauta = $registro['vl_ipi_pauta'];</v>
      </c>
    </row>
    <row r="68" spans="2:8" x14ac:dyDescent="0.25">
      <c r="B68" t="s">
        <v>37</v>
      </c>
      <c r="C68" t="str">
        <f t="shared" si="6"/>
        <v>$nr_perc_icms_prop = trim($_POST['nr_perc_icms_prop']);</v>
      </c>
      <c r="D68" t="str">
        <f t="shared" si="7"/>
        <v>,nr_perc_icms_prop='$nr_perc_icms_prop'</v>
      </c>
      <c r="E68" t="str">
        <f t="shared" si="8"/>
        <v>,nr_perc_icms_prop</v>
      </c>
      <c r="F68" t="str">
        <f t="shared" si="9"/>
        <v>,'$nr_perc_icms_prop'</v>
      </c>
      <c r="G68" t="str">
        <f t="shared" si="11"/>
        <v>$consulta .= (!empty($nr_perc_icms_prop)            ? " and nr_perc_icms_prop like '%$nr_perc_icms_prop%'"            : '');</v>
      </c>
      <c r="H68" t="str">
        <f t="shared" si="10"/>
        <v>$nr_perc_icms_prop = $registro['nr_perc_icms_prop'];</v>
      </c>
    </row>
    <row r="69" spans="2:8" x14ac:dyDescent="0.25">
      <c r="B69" t="s">
        <v>74</v>
      </c>
      <c r="C69" t="str">
        <f t="shared" si="6"/>
        <v>$vl_icms_pauta = trim($_POST['vl_icms_pauta']);</v>
      </c>
      <c r="D69" t="str">
        <f t="shared" si="7"/>
        <v>,vl_icms_pauta='$vl_icms_pauta'</v>
      </c>
      <c r="E69" t="str">
        <f t="shared" si="8"/>
        <v>,vl_icms_pauta</v>
      </c>
      <c r="F69" t="str">
        <f t="shared" si="9"/>
        <v>,'$vl_icms_pauta'</v>
      </c>
      <c r="G69" t="str">
        <f t="shared" si="11"/>
        <v>$consulta .= (!empty($vl_icms_pauta)            ? " and vl_icms_pauta like '%$vl_icms_pauta%'"            : '');</v>
      </c>
      <c r="H69" t="str">
        <f t="shared" si="10"/>
        <v>$vl_icms_pauta = $registro['vl_icms_pauta'];</v>
      </c>
    </row>
    <row r="70" spans="2:8" x14ac:dyDescent="0.25">
      <c r="B70" t="s">
        <v>38</v>
      </c>
      <c r="C70" t="str">
        <f t="shared" si="6"/>
        <v>$ds_classe_selo = trim($_POST['ds_classe_selo']);</v>
      </c>
      <c r="D70" t="str">
        <f t="shared" si="7"/>
        <v>,ds_classe_selo='$ds_classe_selo'</v>
      </c>
      <c r="E70" t="str">
        <f t="shared" si="8"/>
        <v>,ds_classe_selo</v>
      </c>
      <c r="F70" t="str">
        <f t="shared" si="9"/>
        <v>,'$ds_classe_selo'</v>
      </c>
      <c r="G70" t="str">
        <f t="shared" si="11"/>
        <v>$consulta .= (!empty($ds_classe_selo)            ? " and ds_classe_selo like '%$ds_classe_selo%'"            : '');</v>
      </c>
      <c r="H70" t="str">
        <f t="shared" si="10"/>
        <v>$ds_classe_selo = $registro['ds_classe_selo'];</v>
      </c>
    </row>
    <row r="71" spans="2:8" x14ac:dyDescent="0.25">
      <c r="B71" t="s">
        <v>39</v>
      </c>
      <c r="C71" t="str">
        <f t="shared" si="6"/>
        <v>$ds_pis_pauta = trim($_POST['ds_pis_pauta']);</v>
      </c>
      <c r="D71" t="str">
        <f t="shared" si="7"/>
        <v>,ds_pis_pauta='$ds_pis_pauta'</v>
      </c>
      <c r="E71" t="str">
        <f t="shared" si="8"/>
        <v>,ds_pis_pauta</v>
      </c>
      <c r="F71" t="str">
        <f t="shared" si="9"/>
        <v>,'$ds_pis_pauta'</v>
      </c>
      <c r="G71" t="str">
        <f t="shared" si="11"/>
        <v>$consulta .= (!empty($ds_pis_pauta)            ? " and ds_pis_pauta like '%$ds_pis_pauta%'"            : '');</v>
      </c>
      <c r="H71" t="str">
        <f t="shared" si="10"/>
        <v>$ds_pis_pauta = $registro['ds_pis_pauta'];</v>
      </c>
    </row>
    <row r="72" spans="2:8" x14ac:dyDescent="0.25">
      <c r="B72" t="s">
        <v>75</v>
      </c>
      <c r="C72" t="str">
        <f t="shared" si="6"/>
        <v>$fl_retem_pis = trim($_POST['fl_retem_pis']);</v>
      </c>
      <c r="D72" t="str">
        <f t="shared" si="7"/>
        <v>,fl_retem_pis='$fl_retem_pis'</v>
      </c>
      <c r="E72" t="str">
        <f t="shared" si="8"/>
        <v>,fl_retem_pis</v>
      </c>
      <c r="F72" t="str">
        <f t="shared" si="9"/>
        <v>,'$fl_retem_pis'</v>
      </c>
      <c r="G72" t="str">
        <f t="shared" si="11"/>
        <v>$consulta .= (!empty($fl_retem_pis)            ? " and fl_retem_pis like '%$fl_retem_pis%'"            : '');</v>
      </c>
      <c r="H72" t="str">
        <f t="shared" si="10"/>
        <v>$fl_retem_pis = $registro['fl_retem_pis'];</v>
      </c>
    </row>
    <row r="73" spans="2:8" x14ac:dyDescent="0.25">
      <c r="B73" t="s">
        <v>40</v>
      </c>
      <c r="C73" t="str">
        <f t="shared" si="6"/>
        <v>$ds_regra_iss_pg = trim($_POST['ds_regra_iss_pg']);</v>
      </c>
      <c r="D73" t="str">
        <f t="shared" si="7"/>
        <v>,ds_regra_iss_pg='$ds_regra_iss_pg'</v>
      </c>
      <c r="E73" t="str">
        <f t="shared" si="8"/>
        <v>,ds_regra_iss_pg</v>
      </c>
      <c r="F73" t="str">
        <f t="shared" si="9"/>
        <v>,'$ds_regra_iss_pg'</v>
      </c>
      <c r="G73" t="str">
        <f t="shared" si="11"/>
        <v>$consulta .= (!empty($ds_regra_iss_pg)            ? " and ds_regra_iss_pg like '%$ds_regra_iss_pg%'"            : '');</v>
      </c>
      <c r="H73" t="str">
        <f t="shared" si="10"/>
        <v>$ds_regra_iss_pg = $registro['ds_regra_iss_pg'];</v>
      </c>
    </row>
    <row r="74" spans="2:8" x14ac:dyDescent="0.25">
      <c r="B74" t="s">
        <v>76</v>
      </c>
      <c r="C74" t="str">
        <f t="shared" si="6"/>
        <v>$fl_retem_csll = trim($_POST['fl_retem_csll']);</v>
      </c>
      <c r="D74" t="str">
        <f t="shared" si="7"/>
        <v>,fl_retem_csll='$fl_retem_csll'</v>
      </c>
      <c r="E74" t="str">
        <f t="shared" si="8"/>
        <v>,fl_retem_csll</v>
      </c>
      <c r="F74" t="str">
        <f t="shared" si="9"/>
        <v>,'$fl_retem_csll'</v>
      </c>
      <c r="G74" t="str">
        <f t="shared" si="11"/>
        <v>$consulta .= (!empty($fl_retem_csll)            ? " and fl_retem_csll like '%$fl_retem_csll%'"            : '');</v>
      </c>
      <c r="H74" t="str">
        <f t="shared" si="10"/>
        <v>$fl_retem_csll = $registro['fl_retem_csll'];</v>
      </c>
    </row>
    <row r="75" spans="2:8" x14ac:dyDescent="0.25">
      <c r="B75" t="s">
        <v>77</v>
      </c>
      <c r="C75" t="str">
        <f t="shared" si="6"/>
        <v>$fl_retem_cof = trim($_POST['fl_retem_cof']);</v>
      </c>
      <c r="D75" t="str">
        <f t="shared" si="7"/>
        <v>,fl_retem_cof='$fl_retem_cof'</v>
      </c>
      <c r="E75" t="str">
        <f t="shared" si="8"/>
        <v>,fl_retem_cof</v>
      </c>
      <c r="F75" t="str">
        <f t="shared" si="9"/>
        <v>,'$fl_retem_cof'</v>
      </c>
      <c r="G75" t="str">
        <f t="shared" si="11"/>
        <v>$consulta .= (!empty($fl_retem_cof)            ? " and fl_retem_cof like '%$fl_retem_cof%'"            : '');</v>
      </c>
      <c r="H75" t="str">
        <f t="shared" si="10"/>
        <v>$fl_retem_cof = $registro['fl_retem_cof'];</v>
      </c>
    </row>
    <row r="76" spans="2:8" x14ac:dyDescent="0.25">
      <c r="B76" t="s">
        <v>41</v>
      </c>
      <c r="C76" t="str">
        <f t="shared" si="6"/>
        <v>$ds_cnae = trim($_POST['ds_cnae']);</v>
      </c>
      <c r="D76" t="str">
        <f t="shared" si="7"/>
        <v>,ds_cnae='$ds_cnae'</v>
      </c>
      <c r="E76" t="str">
        <f t="shared" si="8"/>
        <v>,ds_cnae</v>
      </c>
      <c r="F76" t="str">
        <f t="shared" si="9"/>
        <v>,'$ds_cnae'</v>
      </c>
      <c r="G76" t="str">
        <f t="shared" si="11"/>
        <v>$consulta .= (!empty($ds_cnae)            ? " and ds_cnae like '%$ds_cnae%'"            : '');</v>
      </c>
      <c r="H76" t="str">
        <f t="shared" si="10"/>
        <v>$ds_cnae = $registro['ds_cnae'];</v>
      </c>
    </row>
    <row r="77" spans="2:8" x14ac:dyDescent="0.25">
      <c r="B77" t="s">
        <v>78</v>
      </c>
      <c r="C77" t="str">
        <f t="shared" si="6"/>
        <v>$ds_cod_tributacao_municipal = trim($_POST['ds_cod_tributacao_municipal']);</v>
      </c>
      <c r="D77" t="str">
        <f t="shared" si="7"/>
        <v>,ds_cod_tributacao_municipal='$ds_cod_tributacao_municipal'</v>
      </c>
      <c r="E77" t="str">
        <f t="shared" si="8"/>
        <v>,ds_cod_tributacao_municipal</v>
      </c>
      <c r="F77" t="str">
        <f t="shared" si="9"/>
        <v>,'$ds_cod_tributacao_municipal'</v>
      </c>
      <c r="G77" t="str">
        <f t="shared" si="11"/>
        <v>$consulta .= (!empty($ds_cod_tributacao_municipal)            ? " and ds_cod_tributacao_municipal like '%$ds_cod_tributacao_municipal%'"            : '');</v>
      </c>
      <c r="H77" t="str">
        <f t="shared" si="10"/>
        <v>$ds_cod_tributacao_municipal = $registro['ds_cod_tributacao_municipal'];</v>
      </c>
    </row>
    <row r="78" spans="2:8" x14ac:dyDescent="0.25">
      <c r="B78" t="s">
        <v>79</v>
      </c>
      <c r="C78" t="str">
        <f t="shared" si="6"/>
        <v>$fl_produto_fantasma = trim($_POST['fl_produto_fantasma']);</v>
      </c>
      <c r="D78" t="str">
        <f t="shared" si="7"/>
        <v>,fl_produto_fantasma='$fl_produto_fantasma'</v>
      </c>
      <c r="E78" t="str">
        <f t="shared" si="8"/>
        <v>,fl_produto_fantasma</v>
      </c>
      <c r="F78" t="str">
        <f t="shared" si="9"/>
        <v>,'$fl_produto_fantasma'</v>
      </c>
      <c r="G78" t="str">
        <f t="shared" si="11"/>
        <v>$consulta .= (!empty($fl_produto_fantasma)            ? " and fl_produto_fantasma like '%$fl_produto_fantasma%'"            : '');</v>
      </c>
      <c r="H78" t="str">
        <f t="shared" si="10"/>
        <v>$fl_produto_fantasma = $registro['fl_produto_fantasma'];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2016-10-04T14:57:57Z</dcterms:created>
  <dcterms:modified xsi:type="dcterms:W3CDTF">2016-11-03T20:13:11Z</dcterms:modified>
</cp:coreProperties>
</file>