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pache24\htdocs\estoque\modelos_carga\"/>
    </mc:Choice>
  </mc:AlternateContent>
  <bookViews>
    <workbookView xWindow="0" yWindow="0" windowWidth="20490" windowHeight="7155" activeTab="1"/>
  </bookViews>
  <sheets>
    <sheet name="cab" sheetId="1" r:id="rId1"/>
    <sheet name="item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D12" i="2"/>
  <c r="E12" i="2"/>
  <c r="F12" i="2"/>
  <c r="G12" i="2"/>
  <c r="H12" i="2"/>
  <c r="C13" i="2"/>
  <c r="D13" i="2"/>
  <c r="E13" i="2"/>
  <c r="F13" i="2"/>
  <c r="G13" i="2"/>
  <c r="H13" i="2"/>
  <c r="C14" i="2"/>
  <c r="D14" i="2"/>
  <c r="E14" i="2"/>
  <c r="F14" i="2"/>
  <c r="G14" i="2"/>
  <c r="H14" i="2"/>
  <c r="C15" i="2"/>
  <c r="D15" i="2"/>
  <c r="E15" i="2"/>
  <c r="F15" i="2"/>
  <c r="G15" i="2"/>
  <c r="H15" i="2"/>
  <c r="C16" i="2"/>
  <c r="D16" i="2"/>
  <c r="E16" i="2"/>
  <c r="F16" i="2"/>
  <c r="G16" i="2"/>
  <c r="H16" i="2"/>
  <c r="C17" i="2"/>
  <c r="D17" i="2"/>
  <c r="E17" i="2"/>
  <c r="F17" i="2"/>
  <c r="G17" i="2"/>
  <c r="H17" i="2"/>
  <c r="C18" i="2"/>
  <c r="D18" i="2"/>
  <c r="E18" i="2"/>
  <c r="F18" i="2"/>
  <c r="G18" i="2"/>
  <c r="H18" i="2"/>
  <c r="C12" i="1"/>
  <c r="D12" i="1"/>
  <c r="E12" i="1"/>
  <c r="F12" i="1"/>
  <c r="G12" i="1"/>
  <c r="H12" i="1"/>
  <c r="C13" i="1"/>
  <c r="D13" i="1"/>
  <c r="E13" i="1"/>
  <c r="F13" i="1"/>
  <c r="G13" i="1"/>
  <c r="H13" i="1"/>
  <c r="C14" i="1"/>
  <c r="D14" i="1"/>
  <c r="E14" i="1"/>
  <c r="F14" i="1"/>
  <c r="G14" i="1"/>
  <c r="H14" i="1"/>
  <c r="C15" i="1"/>
  <c r="D15" i="1"/>
  <c r="E15" i="1"/>
  <c r="F15" i="1"/>
  <c r="G15" i="1"/>
  <c r="H15" i="1"/>
  <c r="C16" i="1"/>
  <c r="D16" i="1"/>
  <c r="E16" i="1"/>
  <c r="F16" i="1"/>
  <c r="G16" i="1"/>
  <c r="H16" i="1"/>
  <c r="C17" i="1"/>
  <c r="D17" i="1"/>
  <c r="E17" i="1"/>
  <c r="F17" i="1"/>
  <c r="G17" i="1"/>
  <c r="H17" i="1"/>
  <c r="C18" i="1"/>
  <c r="D18" i="1"/>
  <c r="E18" i="1"/>
  <c r="F18" i="1"/>
  <c r="G18" i="1"/>
  <c r="H18" i="1"/>
  <c r="C19" i="1"/>
  <c r="D19" i="1"/>
  <c r="E19" i="1"/>
  <c r="F19" i="1"/>
  <c r="G19" i="1"/>
  <c r="H19" i="1"/>
  <c r="C20" i="1"/>
  <c r="D20" i="1"/>
  <c r="E20" i="1"/>
  <c r="F20" i="1"/>
  <c r="G20" i="1"/>
  <c r="H20" i="1"/>
  <c r="C21" i="1"/>
  <c r="D21" i="1"/>
  <c r="E21" i="1"/>
  <c r="F21" i="1"/>
  <c r="G21" i="1"/>
  <c r="H21" i="1"/>
  <c r="C22" i="1"/>
  <c r="D22" i="1"/>
  <c r="E22" i="1"/>
  <c r="F22" i="1"/>
  <c r="G22" i="1"/>
  <c r="H22" i="1"/>
  <c r="C23" i="1"/>
  <c r="D23" i="1"/>
  <c r="E23" i="1"/>
  <c r="F23" i="1"/>
  <c r="G23" i="1"/>
  <c r="H23" i="1"/>
  <c r="C24" i="1"/>
  <c r="D24" i="1"/>
  <c r="E24" i="1"/>
  <c r="F24" i="1"/>
  <c r="G24" i="1"/>
  <c r="H24" i="1"/>
  <c r="C25" i="1"/>
  <c r="D25" i="1"/>
  <c r="E25" i="1"/>
  <c r="F25" i="1"/>
  <c r="G25" i="1"/>
  <c r="H25" i="1"/>
  <c r="C26" i="1"/>
  <c r="D26" i="1"/>
  <c r="E26" i="1"/>
  <c r="F26" i="1"/>
  <c r="G26" i="1"/>
  <c r="H26" i="1"/>
  <c r="C27" i="1"/>
  <c r="D27" i="1"/>
  <c r="E27" i="1"/>
  <c r="F27" i="1"/>
  <c r="G27" i="1"/>
  <c r="H27" i="1"/>
  <c r="C28" i="1"/>
  <c r="D28" i="1"/>
  <c r="E28" i="1"/>
  <c r="F28" i="1"/>
  <c r="G28" i="1"/>
  <c r="H28" i="1"/>
  <c r="C29" i="1"/>
  <c r="D29" i="1"/>
  <c r="E29" i="1"/>
  <c r="F29" i="1"/>
  <c r="G29" i="1"/>
  <c r="H29" i="1"/>
  <c r="C30" i="1"/>
  <c r="D30" i="1"/>
  <c r="E30" i="1"/>
  <c r="F30" i="1"/>
  <c r="G30" i="1"/>
  <c r="H30" i="1"/>
  <c r="C31" i="1"/>
  <c r="D31" i="1"/>
  <c r="E31" i="1"/>
  <c r="F31" i="1"/>
  <c r="G31" i="1"/>
  <c r="H31" i="1"/>
  <c r="C32" i="1"/>
  <c r="D32" i="1"/>
  <c r="E32" i="1"/>
  <c r="F32" i="1"/>
  <c r="G32" i="1"/>
  <c r="H32" i="1"/>
  <c r="C33" i="1"/>
  <c r="D33" i="1"/>
  <c r="E33" i="1"/>
  <c r="F33" i="1"/>
  <c r="G33" i="1"/>
  <c r="H33" i="1"/>
  <c r="C34" i="1"/>
  <c r="D34" i="1"/>
  <c r="E34" i="1"/>
  <c r="F34" i="1"/>
  <c r="G34" i="1"/>
  <c r="H34" i="1"/>
  <c r="C35" i="1"/>
  <c r="D35" i="1"/>
  <c r="E35" i="1"/>
  <c r="F35" i="1"/>
  <c r="G35" i="1"/>
  <c r="H35" i="1"/>
  <c r="C36" i="1"/>
  <c r="D36" i="1"/>
  <c r="E36" i="1"/>
  <c r="F36" i="1"/>
  <c r="G36" i="1"/>
  <c r="H36" i="1"/>
  <c r="C37" i="1"/>
  <c r="D37" i="1"/>
  <c r="E37" i="1"/>
  <c r="F37" i="1"/>
  <c r="G37" i="1"/>
  <c r="H37" i="1"/>
  <c r="C38" i="1"/>
  <c r="D38" i="1"/>
  <c r="E38" i="1"/>
  <c r="F38" i="1"/>
  <c r="G38" i="1"/>
  <c r="H38" i="1"/>
  <c r="C39" i="1"/>
  <c r="D39" i="1"/>
  <c r="E39" i="1"/>
  <c r="F39" i="1"/>
  <c r="G39" i="1"/>
  <c r="H39" i="1"/>
  <c r="C40" i="1"/>
  <c r="D40" i="1"/>
  <c r="E40" i="1"/>
  <c r="F40" i="1"/>
  <c r="G40" i="1"/>
  <c r="H40" i="1"/>
  <c r="C41" i="1"/>
  <c r="D41" i="1"/>
  <c r="E41" i="1"/>
  <c r="F41" i="1"/>
  <c r="G41" i="1"/>
  <c r="H41" i="1"/>
  <c r="H11" i="2"/>
  <c r="G11" i="2"/>
  <c r="F11" i="2"/>
  <c r="E11" i="2"/>
  <c r="D11" i="2"/>
  <c r="C11" i="2"/>
  <c r="H10" i="2"/>
  <c r="G10" i="2"/>
  <c r="F10" i="2"/>
  <c r="E10" i="2"/>
  <c r="D10" i="2"/>
  <c r="C10" i="2"/>
  <c r="H9" i="2"/>
  <c r="G9" i="2"/>
  <c r="F9" i="2"/>
  <c r="E9" i="2"/>
  <c r="D9" i="2"/>
  <c r="C9" i="2"/>
  <c r="H8" i="2"/>
  <c r="G8" i="2"/>
  <c r="F8" i="2"/>
  <c r="E8" i="2"/>
  <c r="D8" i="2"/>
  <c r="C8" i="2"/>
  <c r="H7" i="2"/>
  <c r="G7" i="2"/>
  <c r="F7" i="2"/>
  <c r="E7" i="2"/>
  <c r="D7" i="2"/>
  <c r="C7" i="2"/>
  <c r="H6" i="2"/>
  <c r="G6" i="2"/>
  <c r="F6" i="2"/>
  <c r="E6" i="2"/>
  <c r="D6" i="2"/>
  <c r="C6" i="2"/>
  <c r="H5" i="2"/>
  <c r="G5" i="2"/>
  <c r="F5" i="2"/>
  <c r="E5" i="2"/>
  <c r="D5" i="2"/>
  <c r="C5" i="2"/>
  <c r="H4" i="2"/>
  <c r="G4" i="2"/>
  <c r="F4" i="2"/>
  <c r="E4" i="2"/>
  <c r="D4" i="2"/>
  <c r="C4" i="2"/>
  <c r="H3" i="2"/>
  <c r="G3" i="2"/>
  <c r="F3" i="2"/>
  <c r="E3" i="2"/>
  <c r="D3" i="2"/>
  <c r="C3" i="2"/>
  <c r="H2" i="2"/>
  <c r="G2" i="2"/>
  <c r="F2" i="2"/>
  <c r="E2" i="2"/>
  <c r="D2" i="2"/>
  <c r="C2" i="2"/>
  <c r="C3" i="1" l="1"/>
  <c r="D3" i="1"/>
  <c r="E3" i="1"/>
  <c r="F3" i="1"/>
  <c r="G3" i="1"/>
  <c r="H3" i="1"/>
  <c r="C4" i="1"/>
  <c r="D4" i="1"/>
  <c r="E4" i="1"/>
  <c r="F4" i="1"/>
  <c r="G4" i="1"/>
  <c r="H4" i="1"/>
  <c r="C5" i="1"/>
  <c r="D5" i="1"/>
  <c r="E5" i="1"/>
  <c r="F5" i="1"/>
  <c r="G5" i="1"/>
  <c r="H5" i="1"/>
  <c r="C6" i="1"/>
  <c r="D6" i="1"/>
  <c r="E6" i="1"/>
  <c r="F6" i="1"/>
  <c r="G6" i="1"/>
  <c r="H6" i="1"/>
  <c r="C7" i="1"/>
  <c r="D7" i="1"/>
  <c r="E7" i="1"/>
  <c r="F7" i="1"/>
  <c r="G7" i="1"/>
  <c r="H7" i="1"/>
  <c r="C8" i="1"/>
  <c r="D8" i="1"/>
  <c r="E8" i="1"/>
  <c r="F8" i="1"/>
  <c r="G8" i="1"/>
  <c r="H8" i="1"/>
  <c r="C9" i="1"/>
  <c r="D9" i="1"/>
  <c r="E9" i="1"/>
  <c r="F9" i="1"/>
  <c r="G9" i="1"/>
  <c r="H9" i="1"/>
  <c r="C10" i="1"/>
  <c r="D10" i="1"/>
  <c r="E10" i="1"/>
  <c r="F10" i="1"/>
  <c r="G10" i="1"/>
  <c r="H10" i="1"/>
  <c r="C11" i="1"/>
  <c r="D11" i="1"/>
  <c r="E11" i="1"/>
  <c r="F11" i="1"/>
  <c r="G11" i="1"/>
  <c r="H11" i="1"/>
  <c r="H2" i="1" l="1"/>
  <c r="G2" i="1"/>
  <c r="F2" i="1" l="1"/>
  <c r="E2" i="1"/>
  <c r="D2" i="1"/>
  <c r="C2" i="1"/>
</calcChain>
</file>

<file path=xl/sharedStrings.xml><?xml version="1.0" encoding="utf-8"?>
<sst xmlns="http://schemas.openxmlformats.org/spreadsheetml/2006/main" count="67" uniqueCount="61">
  <si>
    <t>POST</t>
  </si>
  <si>
    <t>UPDATE</t>
  </si>
  <si>
    <t>INSERT</t>
  </si>
  <si>
    <t>SEARCH</t>
  </si>
  <si>
    <t>retorno_$registro</t>
  </si>
  <si>
    <t>id_tipo_pedido</t>
  </si>
  <si>
    <t>id_cliente</t>
  </si>
  <si>
    <t>id_unidade</t>
  </si>
  <si>
    <t>id_transportadora</t>
  </si>
  <si>
    <t>id_tipo_cliente</t>
  </si>
  <si>
    <t>id_condicao_pagamento</t>
  </si>
  <si>
    <t>id_vendedor1</t>
  </si>
  <si>
    <t>ds_nome_vendedor1</t>
  </si>
  <si>
    <t>nr_perc_comissao1</t>
  </si>
  <si>
    <t>nr_perc_emissao1</t>
  </si>
  <si>
    <t>nr_perc_baixa1</t>
  </si>
  <si>
    <t>id_vendedor2</t>
  </si>
  <si>
    <t>ds_nome_vendedor2</t>
  </si>
  <si>
    <t>nr_perc_comissao2</t>
  </si>
  <si>
    <t>nr_perc_emissao2</t>
  </si>
  <si>
    <t>nr_perc_baixa2</t>
  </si>
  <si>
    <t>id_vendedor3</t>
  </si>
  <si>
    <t>ds_nome_vendedor3</t>
  </si>
  <si>
    <t>nr_perc_comissao3</t>
  </si>
  <si>
    <t>nr_perc_emissao3</t>
  </si>
  <si>
    <t>nr_perc_baixa3</t>
  </si>
  <si>
    <t>ds_mensagem_nf</t>
  </si>
  <si>
    <t>id_msg_padrao1</t>
  </si>
  <si>
    <t>id_msg_padrao2</t>
  </si>
  <si>
    <t>id_msg_padrao3</t>
  </si>
  <si>
    <t>id_msg_padrao4</t>
  </si>
  <si>
    <t>id_msg_padrao5</t>
  </si>
  <si>
    <t>ds_codigo_antt</t>
  </si>
  <si>
    <t>ds_placa_veiculo</t>
  </si>
  <si>
    <t>ds_uf_placa_veiculo</t>
  </si>
  <si>
    <t>vl_total_produtos</t>
  </si>
  <si>
    <t>vl_frete</t>
  </si>
  <si>
    <t>vl_desconto</t>
  </si>
  <si>
    <t>vl_despesas</t>
  </si>
  <si>
    <t>vl_impostos</t>
  </si>
  <si>
    <t>vl_total_pedido</t>
  </si>
  <si>
    <t>vl_total_frete_despesas</t>
  </si>
  <si>
    <t>id_status_pedido</t>
  </si>
  <si>
    <t>id_usuario</t>
  </si>
  <si>
    <t>st_ativo</t>
  </si>
  <si>
    <t>id_pedido_venda</t>
  </si>
  <si>
    <t>nr_item</t>
  </si>
  <si>
    <t>id_produto</t>
  </si>
  <si>
    <t>ds_produto</t>
  </si>
  <si>
    <t>id_unidade_medida</t>
  </si>
  <si>
    <t>nr_saldo_estoque</t>
  </si>
  <si>
    <t>nr_quantidade</t>
  </si>
  <si>
    <t>vl_unitario</t>
  </si>
  <si>
    <t>vl_total</t>
  </si>
  <si>
    <t>nr_perc_ipi</t>
  </si>
  <si>
    <t>nr_perc_icms</t>
  </si>
  <si>
    <t>vl_ipi</t>
  </si>
  <si>
    <t>vl_icms</t>
  </si>
  <si>
    <t>id_tipo_saida_padrao</t>
  </si>
  <si>
    <t>ds_cfop</t>
  </si>
  <si>
    <t>vl_desconto_produto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</si>
</sst>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1"/>
  <sheetViews>
    <sheetView workbookViewId="0">
      <selection activeCell="H2" sqref="H2"/>
    </sheetView>
  </sheetViews>
  <sheetFormatPr defaultRowHeight="15" x14ac:dyDescent="0.25"/>
  <cols>
    <col min="2" max="2" width="23.140625" bestFit="1" customWidth="1"/>
    <col min="3" max="3" width="50.7109375" bestFit="1" customWidth="1"/>
    <col min="4" max="4" width="22.140625" customWidth="1"/>
    <col min="5" max="5" width="14.85546875" customWidth="1"/>
    <col min="8" max="8" width="25.42578125" customWidth="1"/>
  </cols>
  <sheetData>
    <row r="1" spans="2:8" x14ac:dyDescent="0.25">
      <c r="C1" t="s">
        <v>0</v>
      </c>
      <c r="D1" t="s">
        <v>1</v>
      </c>
      <c r="E1" t="s">
        <v>2</v>
      </c>
      <c r="G1" t="s">
        <v>3</v>
      </c>
      <c r="H1" t="s">
        <v>4</v>
      </c>
    </row>
    <row r="2" spans="2:8" x14ac:dyDescent="0.25">
      <c r="B2" t="s">
        <v>5</v>
      </c>
      <c r="C2" t="str">
        <f>"$" &amp; B2 &amp; " = trim($_POST['" &amp; B2 &amp; "']);"</f>
        <v>$id_tipo_pedido = trim($_POST['id_tipo_pedido']);</v>
      </c>
      <c r="D2" t="str">
        <f>"," &amp; B2&amp; "='$" &amp;B2 &amp;"'"</f>
        <v>,id_tipo_pedido='$id_tipo_pedido'</v>
      </c>
      <c r="E2" t="str">
        <f>"," &amp;B2</f>
        <v>,id_tipo_pedido</v>
      </c>
      <c r="F2" t="str">
        <f>",'$" &amp;B2 &amp;"'"</f>
        <v>,'$id_tipo_pedido'</v>
      </c>
      <c r="G2" t="str">
        <f>"$consulta .= (!empty($"&amp; B2 &amp; ")            ? " &amp; CHAR(34) &amp; " and id            like '%$" &amp; B2 &amp; "%'" &amp; CHAR(34) &amp; "            : '');"</f>
        <v>$consulta .= (!empty($id_tipo_pedido)            ? " and id            like '%$id_tipo_pedido%'"            : '');</v>
      </c>
      <c r="H2" t="str">
        <f>"$" &amp;B2 &amp; " = $registro['" &amp; B2 &amp; "'];"</f>
        <v>$id_tipo_pedido = $registro['id_tipo_pedido'];</v>
      </c>
    </row>
    <row r="3" spans="2:8" x14ac:dyDescent="0.25">
      <c r="B3" t="s">
        <v>6</v>
      </c>
      <c r="C3" t="str">
        <f t="shared" ref="C3:C11" si="0">"$" &amp; B3 &amp; " = trim($_POST['" &amp; B3 &amp; "']);"</f>
        <v>$id_cliente = trim($_POST['id_cliente']);</v>
      </c>
      <c r="D3" t="str">
        <f t="shared" ref="D3:D11" si="1">"," &amp; B3&amp; "='$" &amp;B3 &amp;"'"</f>
        <v>,id_cliente='$id_cliente'</v>
      </c>
      <c r="E3" t="str">
        <f t="shared" ref="E3:E11" si="2">"," &amp;B3</f>
        <v>,id_cliente</v>
      </c>
      <c r="F3" t="str">
        <f t="shared" ref="F3:F11" si="3">",'$" &amp;B3 &amp;"'"</f>
        <v>,'$id_cliente'</v>
      </c>
      <c r="G3" t="str">
        <f t="shared" ref="G3:G11" si="4">"$consulta .= (!empty($"&amp; B3 &amp; ")            ? " &amp; CHAR(34) &amp; " and id            like '%$" &amp; B3 &amp; "%'" &amp; CHAR(34) &amp; "            : '');"</f>
        <v>$consulta .= (!empty($id_cliente)            ? " and id            like '%$id_cliente%'"            : '');</v>
      </c>
      <c r="H3" t="str">
        <f t="shared" ref="H3:H11" si="5">"$" &amp;B3 &amp; " = $registro['" &amp; B3 &amp; "'];"</f>
        <v>$id_cliente = $registro['id_cliente'];</v>
      </c>
    </row>
    <row r="4" spans="2:8" x14ac:dyDescent="0.25">
      <c r="B4" t="s">
        <v>7</v>
      </c>
      <c r="C4" t="str">
        <f t="shared" si="0"/>
        <v>$id_unidade = trim($_POST['id_unidade']);</v>
      </c>
      <c r="D4" t="str">
        <f t="shared" si="1"/>
        <v>,id_unidade='$id_unidade'</v>
      </c>
      <c r="E4" t="str">
        <f t="shared" si="2"/>
        <v>,id_unidade</v>
      </c>
      <c r="F4" t="str">
        <f t="shared" si="3"/>
        <v>,'$id_unidade'</v>
      </c>
      <c r="G4" t="str">
        <f t="shared" si="4"/>
        <v>$consulta .= (!empty($id_unidade)            ? " and id            like '%$id_unidade%'"            : '');</v>
      </c>
      <c r="H4" t="str">
        <f t="shared" si="5"/>
        <v>$id_unidade = $registro['id_unidade'];</v>
      </c>
    </row>
    <row r="5" spans="2:8" x14ac:dyDescent="0.25">
      <c r="B5" t="s">
        <v>8</v>
      </c>
      <c r="C5" t="str">
        <f t="shared" si="0"/>
        <v>$id_transportadora = trim($_POST['id_transportadora']);</v>
      </c>
      <c r="D5" t="str">
        <f t="shared" si="1"/>
        <v>,id_transportadora='$id_transportadora'</v>
      </c>
      <c r="E5" t="str">
        <f t="shared" si="2"/>
        <v>,id_transportadora</v>
      </c>
      <c r="F5" t="str">
        <f t="shared" si="3"/>
        <v>,'$id_transportadora'</v>
      </c>
      <c r="G5" t="str">
        <f t="shared" si="4"/>
        <v>$consulta .= (!empty($id_transportadora)            ? " and id            like '%$id_transportadora%'"            : '');</v>
      </c>
      <c r="H5" t="str">
        <f t="shared" si="5"/>
        <v>$id_transportadora = $registro['id_transportadora'];</v>
      </c>
    </row>
    <row r="6" spans="2:8" x14ac:dyDescent="0.25">
      <c r="B6" t="s">
        <v>9</v>
      </c>
      <c r="C6" t="str">
        <f t="shared" si="0"/>
        <v>$id_tipo_cliente = trim($_POST['id_tipo_cliente']);</v>
      </c>
      <c r="D6" t="str">
        <f t="shared" si="1"/>
        <v>,id_tipo_cliente='$id_tipo_cliente'</v>
      </c>
      <c r="E6" t="str">
        <f t="shared" si="2"/>
        <v>,id_tipo_cliente</v>
      </c>
      <c r="F6" t="str">
        <f t="shared" si="3"/>
        <v>,'$id_tipo_cliente'</v>
      </c>
      <c r="G6" t="str">
        <f t="shared" si="4"/>
        <v>$consulta .= (!empty($id_tipo_cliente)            ? " and id            like '%$id_tipo_cliente%'"            : '');</v>
      </c>
      <c r="H6" t="str">
        <f t="shared" si="5"/>
        <v>$id_tipo_cliente = $registro['id_tipo_cliente'];</v>
      </c>
    </row>
    <row r="7" spans="2:8" x14ac:dyDescent="0.25">
      <c r="B7" t="s">
        <v>10</v>
      </c>
      <c r="C7" t="str">
        <f t="shared" si="0"/>
        <v>$id_condicao_pagamento = trim($_POST['id_condicao_pagamento']);</v>
      </c>
      <c r="D7" t="str">
        <f t="shared" si="1"/>
        <v>,id_condicao_pagamento='$id_condicao_pagamento'</v>
      </c>
      <c r="E7" t="str">
        <f t="shared" si="2"/>
        <v>,id_condicao_pagamento</v>
      </c>
      <c r="F7" t="str">
        <f t="shared" si="3"/>
        <v>,'$id_condicao_pagamento'</v>
      </c>
      <c r="G7" t="str">
        <f t="shared" si="4"/>
        <v>$consulta .= (!empty($id_condicao_pagamento)            ? " and id            like '%$id_condicao_pagamento%'"            : '');</v>
      </c>
      <c r="H7" t="str">
        <f t="shared" si="5"/>
        <v>$id_condicao_pagamento = $registro['id_condicao_pagamento'];</v>
      </c>
    </row>
    <row r="8" spans="2:8" x14ac:dyDescent="0.25">
      <c r="B8" t="s">
        <v>11</v>
      </c>
      <c r="C8" t="str">
        <f t="shared" si="0"/>
        <v>$id_vendedor1 = trim($_POST['id_vendedor1']);</v>
      </c>
      <c r="D8" t="str">
        <f t="shared" si="1"/>
        <v>,id_vendedor1='$id_vendedor1'</v>
      </c>
      <c r="E8" t="str">
        <f t="shared" si="2"/>
        <v>,id_vendedor1</v>
      </c>
      <c r="F8" t="str">
        <f t="shared" si="3"/>
        <v>,'$id_vendedor1'</v>
      </c>
      <c r="G8" t="str">
        <f t="shared" si="4"/>
        <v>$consulta .= (!empty($id_vendedor1)            ? " and id            like '%$id_vendedor1%'"            : '');</v>
      </c>
      <c r="H8" t="str">
        <f t="shared" si="5"/>
        <v>$id_vendedor1 = $registro['id_vendedor1'];</v>
      </c>
    </row>
    <row r="9" spans="2:8" x14ac:dyDescent="0.25">
      <c r="B9" t="s">
        <v>12</v>
      </c>
      <c r="C9" t="str">
        <f t="shared" si="0"/>
        <v>$ds_nome_vendedor1 = trim($_POST['ds_nome_vendedor1']);</v>
      </c>
      <c r="D9" t="str">
        <f t="shared" si="1"/>
        <v>,ds_nome_vendedor1='$ds_nome_vendedor1'</v>
      </c>
      <c r="E9" t="str">
        <f t="shared" si="2"/>
        <v>,ds_nome_vendedor1</v>
      </c>
      <c r="F9" t="str">
        <f t="shared" si="3"/>
        <v>,'$ds_nome_vendedor1'</v>
      </c>
      <c r="G9" t="str">
        <f t="shared" si="4"/>
        <v>$consulta .= (!empty($ds_nome_vendedor1)            ? " and id            like '%$ds_nome_vendedor1%'"            : '');</v>
      </c>
      <c r="H9" t="str">
        <f t="shared" si="5"/>
        <v>$ds_nome_vendedor1 = $registro['ds_nome_vendedor1'];</v>
      </c>
    </row>
    <row r="10" spans="2:8" x14ac:dyDescent="0.25">
      <c r="B10" t="s">
        <v>13</v>
      </c>
      <c r="C10" t="str">
        <f t="shared" si="0"/>
        <v>$nr_perc_comissao1 = trim($_POST['nr_perc_comissao1']);</v>
      </c>
      <c r="D10" t="str">
        <f t="shared" si="1"/>
        <v>,nr_perc_comissao1='$nr_perc_comissao1'</v>
      </c>
      <c r="E10" t="str">
        <f t="shared" si="2"/>
        <v>,nr_perc_comissao1</v>
      </c>
      <c r="F10" t="str">
        <f t="shared" si="3"/>
        <v>,'$nr_perc_comissao1'</v>
      </c>
      <c r="G10" t="str">
        <f t="shared" si="4"/>
        <v>$consulta .= (!empty($nr_perc_comissao1)            ? " and id            like '%$nr_perc_comissao1%'"            : '');</v>
      </c>
      <c r="H10" t="str">
        <f t="shared" si="5"/>
        <v>$nr_perc_comissao1 = $registro['nr_perc_comissao1'];</v>
      </c>
    </row>
    <row r="11" spans="2:8" x14ac:dyDescent="0.25">
      <c r="B11" t="s">
        <v>14</v>
      </c>
      <c r="C11" t="str">
        <f t="shared" si="0"/>
        <v>$nr_perc_emissao1 = trim($_POST['nr_perc_emissao1']);</v>
      </c>
      <c r="D11" t="str">
        <f t="shared" si="1"/>
        <v>,nr_perc_emissao1='$nr_perc_emissao1'</v>
      </c>
      <c r="E11" t="str">
        <f t="shared" si="2"/>
        <v>,nr_perc_emissao1</v>
      </c>
      <c r="F11" t="str">
        <f t="shared" si="3"/>
        <v>,'$nr_perc_emissao1'</v>
      </c>
      <c r="G11" t="str">
        <f t="shared" si="4"/>
        <v>$consulta .= (!empty($nr_perc_emissao1)            ? " and id            like '%$nr_perc_emissao1%'"            : '');</v>
      </c>
      <c r="H11" t="str">
        <f t="shared" si="5"/>
        <v>$nr_perc_emissao1 = $registro['nr_perc_emissao1'];</v>
      </c>
    </row>
    <row r="12" spans="2:8" x14ac:dyDescent="0.25">
      <c r="B12" t="s">
        <v>15</v>
      </c>
      <c r="C12" t="str">
        <f t="shared" ref="C12:C41" si="6">"$" &amp; B12 &amp; " = trim($_POST['" &amp; B12 &amp; "']);"</f>
        <v>$nr_perc_baixa1 = trim($_POST['nr_perc_baixa1']);</v>
      </c>
      <c r="D12" t="str">
        <f t="shared" ref="D12:D41" si="7">"," &amp; B12&amp; "='$" &amp;B12 &amp;"'"</f>
        <v>,nr_perc_baixa1='$nr_perc_baixa1'</v>
      </c>
      <c r="E12" t="str">
        <f t="shared" ref="E12:E41" si="8">"," &amp;B12</f>
        <v>,nr_perc_baixa1</v>
      </c>
      <c r="F12" t="str">
        <f t="shared" ref="F12:F41" si="9">",'$" &amp;B12 &amp;"'"</f>
        <v>,'$nr_perc_baixa1'</v>
      </c>
      <c r="G12" t="str">
        <f t="shared" ref="G12:G41" si="10">"$consulta .= (!empty($"&amp; B12 &amp; ")            ? " &amp; CHAR(34) &amp; " and id            like '%$" &amp; B12 &amp; "%'" &amp; CHAR(34) &amp; "            : '');"</f>
        <v>$consulta .= (!empty($nr_perc_baixa1)            ? " and id            like '%$nr_perc_baixa1%'"            : '');</v>
      </c>
      <c r="H12" t="str">
        <f t="shared" ref="H12:H41" si="11">"$" &amp;B12 &amp; " = $registro['" &amp; B12 &amp; "'];"</f>
        <v>$nr_perc_baixa1 = $registro['nr_perc_baixa1'];</v>
      </c>
    </row>
    <row r="13" spans="2:8" x14ac:dyDescent="0.25">
      <c r="B13" t="s">
        <v>16</v>
      </c>
      <c r="C13" t="str">
        <f t="shared" si="6"/>
        <v>$id_vendedor2 = trim($_POST['id_vendedor2']);</v>
      </c>
      <c r="D13" t="str">
        <f t="shared" si="7"/>
        <v>,id_vendedor2='$id_vendedor2'</v>
      </c>
      <c r="E13" t="str">
        <f t="shared" si="8"/>
        <v>,id_vendedor2</v>
      </c>
      <c r="F13" t="str">
        <f t="shared" si="9"/>
        <v>,'$id_vendedor2'</v>
      </c>
      <c r="G13" t="str">
        <f t="shared" si="10"/>
        <v>$consulta .= (!empty($id_vendedor2)            ? " and id            like '%$id_vendedor2%'"            : '');</v>
      </c>
      <c r="H13" t="str">
        <f t="shared" si="11"/>
        <v>$id_vendedor2 = $registro['id_vendedor2'];</v>
      </c>
    </row>
    <row r="14" spans="2:8" x14ac:dyDescent="0.25">
      <c r="B14" t="s">
        <v>17</v>
      </c>
      <c r="C14" t="str">
        <f t="shared" si="6"/>
        <v>$ds_nome_vendedor2 = trim($_POST['ds_nome_vendedor2']);</v>
      </c>
      <c r="D14" t="str">
        <f t="shared" si="7"/>
        <v>,ds_nome_vendedor2='$ds_nome_vendedor2'</v>
      </c>
      <c r="E14" t="str">
        <f t="shared" si="8"/>
        <v>,ds_nome_vendedor2</v>
      </c>
      <c r="F14" t="str">
        <f t="shared" si="9"/>
        <v>,'$ds_nome_vendedor2'</v>
      </c>
      <c r="G14" t="str">
        <f t="shared" si="10"/>
        <v>$consulta .= (!empty($ds_nome_vendedor2)            ? " and id            like '%$ds_nome_vendedor2%'"            : '');</v>
      </c>
      <c r="H14" t="str">
        <f t="shared" si="11"/>
        <v>$ds_nome_vendedor2 = $registro['ds_nome_vendedor2'];</v>
      </c>
    </row>
    <row r="15" spans="2:8" x14ac:dyDescent="0.25">
      <c r="B15" t="s">
        <v>18</v>
      </c>
      <c r="C15" t="str">
        <f t="shared" si="6"/>
        <v>$nr_perc_comissao2 = trim($_POST['nr_perc_comissao2']);</v>
      </c>
      <c r="D15" t="str">
        <f t="shared" si="7"/>
        <v>,nr_perc_comissao2='$nr_perc_comissao2'</v>
      </c>
      <c r="E15" t="str">
        <f t="shared" si="8"/>
        <v>,nr_perc_comissao2</v>
      </c>
      <c r="F15" t="str">
        <f t="shared" si="9"/>
        <v>,'$nr_perc_comissao2'</v>
      </c>
      <c r="G15" t="str">
        <f t="shared" si="10"/>
        <v>$consulta .= (!empty($nr_perc_comissao2)            ? " and id            like '%$nr_perc_comissao2%'"            : '');</v>
      </c>
      <c r="H15" t="str">
        <f t="shared" si="11"/>
        <v>$nr_perc_comissao2 = $registro['nr_perc_comissao2'];</v>
      </c>
    </row>
    <row r="16" spans="2:8" x14ac:dyDescent="0.25">
      <c r="B16" t="s">
        <v>19</v>
      </c>
      <c r="C16" t="str">
        <f t="shared" si="6"/>
        <v>$nr_perc_emissao2 = trim($_POST['nr_perc_emissao2']);</v>
      </c>
      <c r="D16" t="str">
        <f t="shared" si="7"/>
        <v>,nr_perc_emissao2='$nr_perc_emissao2'</v>
      </c>
      <c r="E16" t="str">
        <f t="shared" si="8"/>
        <v>,nr_perc_emissao2</v>
      </c>
      <c r="F16" t="str">
        <f t="shared" si="9"/>
        <v>,'$nr_perc_emissao2'</v>
      </c>
      <c r="G16" t="str">
        <f t="shared" si="10"/>
        <v>$consulta .= (!empty($nr_perc_emissao2)            ? " and id            like '%$nr_perc_emissao2%'"            : '');</v>
      </c>
      <c r="H16" t="str">
        <f t="shared" si="11"/>
        <v>$nr_perc_emissao2 = $registro['nr_perc_emissao2'];</v>
      </c>
    </row>
    <row r="17" spans="2:8" x14ac:dyDescent="0.25">
      <c r="B17" t="s">
        <v>20</v>
      </c>
      <c r="C17" t="str">
        <f t="shared" si="6"/>
        <v>$nr_perc_baixa2 = trim($_POST['nr_perc_baixa2']);</v>
      </c>
      <c r="D17" t="str">
        <f t="shared" si="7"/>
        <v>,nr_perc_baixa2='$nr_perc_baixa2'</v>
      </c>
      <c r="E17" t="str">
        <f t="shared" si="8"/>
        <v>,nr_perc_baixa2</v>
      </c>
      <c r="F17" t="str">
        <f t="shared" si="9"/>
        <v>,'$nr_perc_baixa2'</v>
      </c>
      <c r="G17" t="str">
        <f t="shared" si="10"/>
        <v>$consulta .= (!empty($nr_perc_baixa2)            ? " and id            like '%$nr_perc_baixa2%'"            : '');</v>
      </c>
      <c r="H17" t="str">
        <f t="shared" si="11"/>
        <v>$nr_perc_baixa2 = $registro['nr_perc_baixa2'];</v>
      </c>
    </row>
    <row r="18" spans="2:8" x14ac:dyDescent="0.25">
      <c r="B18" t="s">
        <v>21</v>
      </c>
      <c r="C18" t="str">
        <f t="shared" si="6"/>
        <v>$id_vendedor3 = trim($_POST['id_vendedor3']);</v>
      </c>
      <c r="D18" t="str">
        <f t="shared" si="7"/>
        <v>,id_vendedor3='$id_vendedor3'</v>
      </c>
      <c r="E18" t="str">
        <f t="shared" si="8"/>
        <v>,id_vendedor3</v>
      </c>
      <c r="F18" t="str">
        <f t="shared" si="9"/>
        <v>,'$id_vendedor3'</v>
      </c>
      <c r="G18" t="str">
        <f t="shared" si="10"/>
        <v>$consulta .= (!empty($id_vendedor3)            ? " and id            like '%$id_vendedor3%'"            : '');</v>
      </c>
      <c r="H18" t="str">
        <f t="shared" si="11"/>
        <v>$id_vendedor3 = $registro['id_vendedor3'];</v>
      </c>
    </row>
    <row r="19" spans="2:8" x14ac:dyDescent="0.25">
      <c r="B19" t="s">
        <v>22</v>
      </c>
      <c r="C19" t="str">
        <f t="shared" si="6"/>
        <v>$ds_nome_vendedor3 = trim($_POST['ds_nome_vendedor3']);</v>
      </c>
      <c r="D19" t="str">
        <f t="shared" si="7"/>
        <v>,ds_nome_vendedor3='$ds_nome_vendedor3'</v>
      </c>
      <c r="E19" t="str">
        <f t="shared" si="8"/>
        <v>,ds_nome_vendedor3</v>
      </c>
      <c r="F19" t="str">
        <f t="shared" si="9"/>
        <v>,'$ds_nome_vendedor3'</v>
      </c>
      <c r="G19" t="str">
        <f t="shared" si="10"/>
        <v>$consulta .= (!empty($ds_nome_vendedor3)            ? " and id            like '%$ds_nome_vendedor3%'"            : '');</v>
      </c>
      <c r="H19" t="str">
        <f t="shared" si="11"/>
        <v>$ds_nome_vendedor3 = $registro['ds_nome_vendedor3'];</v>
      </c>
    </row>
    <row r="20" spans="2:8" x14ac:dyDescent="0.25">
      <c r="B20" t="s">
        <v>23</v>
      </c>
      <c r="C20" t="str">
        <f t="shared" si="6"/>
        <v>$nr_perc_comissao3 = trim($_POST['nr_perc_comissao3']);</v>
      </c>
      <c r="D20" t="str">
        <f t="shared" si="7"/>
        <v>,nr_perc_comissao3='$nr_perc_comissao3'</v>
      </c>
      <c r="E20" t="str">
        <f t="shared" si="8"/>
        <v>,nr_perc_comissao3</v>
      </c>
      <c r="F20" t="str">
        <f t="shared" si="9"/>
        <v>,'$nr_perc_comissao3'</v>
      </c>
      <c r="G20" t="str">
        <f t="shared" si="10"/>
        <v>$consulta .= (!empty($nr_perc_comissao3)            ? " and id            like '%$nr_perc_comissao3%'"            : '');</v>
      </c>
      <c r="H20" t="str">
        <f t="shared" si="11"/>
        <v>$nr_perc_comissao3 = $registro['nr_perc_comissao3'];</v>
      </c>
    </row>
    <row r="21" spans="2:8" x14ac:dyDescent="0.25">
      <c r="B21" t="s">
        <v>24</v>
      </c>
      <c r="C21" t="str">
        <f t="shared" si="6"/>
        <v>$nr_perc_emissao3 = trim($_POST['nr_perc_emissao3']);</v>
      </c>
      <c r="D21" t="str">
        <f t="shared" si="7"/>
        <v>,nr_perc_emissao3='$nr_perc_emissao3'</v>
      </c>
      <c r="E21" t="str">
        <f t="shared" si="8"/>
        <v>,nr_perc_emissao3</v>
      </c>
      <c r="F21" t="str">
        <f t="shared" si="9"/>
        <v>,'$nr_perc_emissao3'</v>
      </c>
      <c r="G21" t="str">
        <f t="shared" si="10"/>
        <v>$consulta .= (!empty($nr_perc_emissao3)            ? " and id            like '%$nr_perc_emissao3%'"            : '');</v>
      </c>
      <c r="H21" t="str">
        <f t="shared" si="11"/>
        <v>$nr_perc_emissao3 = $registro['nr_perc_emissao3'];</v>
      </c>
    </row>
    <row r="22" spans="2:8" x14ac:dyDescent="0.25">
      <c r="B22" t="s">
        <v>25</v>
      </c>
      <c r="C22" t="str">
        <f t="shared" si="6"/>
        <v>$nr_perc_baixa3 = trim($_POST['nr_perc_baixa3']);</v>
      </c>
      <c r="D22" t="str">
        <f t="shared" si="7"/>
        <v>,nr_perc_baixa3='$nr_perc_baixa3'</v>
      </c>
      <c r="E22" t="str">
        <f t="shared" si="8"/>
        <v>,nr_perc_baixa3</v>
      </c>
      <c r="F22" t="str">
        <f t="shared" si="9"/>
        <v>,'$nr_perc_baixa3'</v>
      </c>
      <c r="G22" t="str">
        <f t="shared" si="10"/>
        <v>$consulta .= (!empty($nr_perc_baixa3)            ? " and id            like '%$nr_perc_baixa3%'"            : '');</v>
      </c>
      <c r="H22" t="str">
        <f t="shared" si="11"/>
        <v>$nr_perc_baixa3 = $registro['nr_perc_baixa3'];</v>
      </c>
    </row>
    <row r="23" spans="2:8" x14ac:dyDescent="0.25">
      <c r="B23" t="s">
        <v>26</v>
      </c>
      <c r="C23" t="str">
        <f t="shared" si="6"/>
        <v>$ds_mensagem_nf = trim($_POST['ds_mensagem_nf']);</v>
      </c>
      <c r="D23" t="str">
        <f t="shared" si="7"/>
        <v>,ds_mensagem_nf='$ds_mensagem_nf'</v>
      </c>
      <c r="E23" t="str">
        <f t="shared" si="8"/>
        <v>,ds_mensagem_nf</v>
      </c>
      <c r="F23" t="str">
        <f t="shared" si="9"/>
        <v>,'$ds_mensagem_nf'</v>
      </c>
      <c r="G23" t="str">
        <f t="shared" si="10"/>
        <v>$consulta .= (!empty($ds_mensagem_nf)            ? " and id            like '%$ds_mensagem_nf%'"            : '');</v>
      </c>
      <c r="H23" t="str">
        <f t="shared" si="11"/>
        <v>$ds_mensagem_nf = $registro['ds_mensagem_nf'];</v>
      </c>
    </row>
    <row r="24" spans="2:8" x14ac:dyDescent="0.25">
      <c r="B24" t="s">
        <v>27</v>
      </c>
      <c r="C24" t="str">
        <f t="shared" si="6"/>
        <v>$id_msg_padrao1 = trim($_POST['id_msg_padrao1']);</v>
      </c>
      <c r="D24" t="str">
        <f t="shared" si="7"/>
        <v>,id_msg_padrao1='$id_msg_padrao1'</v>
      </c>
      <c r="E24" t="str">
        <f t="shared" si="8"/>
        <v>,id_msg_padrao1</v>
      </c>
      <c r="F24" t="str">
        <f t="shared" si="9"/>
        <v>,'$id_msg_padrao1'</v>
      </c>
      <c r="G24" t="str">
        <f t="shared" si="10"/>
        <v>$consulta .= (!empty($id_msg_padrao1)            ? " and id            like '%$id_msg_padrao1%'"            : '');</v>
      </c>
      <c r="H24" t="str">
        <f t="shared" si="11"/>
        <v>$id_msg_padrao1 = $registro['id_msg_padrao1'];</v>
      </c>
    </row>
    <row r="25" spans="2:8" x14ac:dyDescent="0.25">
      <c r="B25" t="s">
        <v>28</v>
      </c>
      <c r="C25" t="str">
        <f t="shared" si="6"/>
        <v>$id_msg_padrao2 = trim($_POST['id_msg_padrao2']);</v>
      </c>
      <c r="D25" t="str">
        <f t="shared" si="7"/>
        <v>,id_msg_padrao2='$id_msg_padrao2'</v>
      </c>
      <c r="E25" t="str">
        <f t="shared" si="8"/>
        <v>,id_msg_padrao2</v>
      </c>
      <c r="F25" t="str">
        <f t="shared" si="9"/>
        <v>,'$id_msg_padrao2'</v>
      </c>
      <c r="G25" t="str">
        <f t="shared" si="10"/>
        <v>$consulta .= (!empty($id_msg_padrao2)            ? " and id            like '%$id_msg_padrao2%'"            : '');</v>
      </c>
      <c r="H25" t="str">
        <f t="shared" si="11"/>
        <v>$id_msg_padrao2 = $registro['id_msg_padrao2'];</v>
      </c>
    </row>
    <row r="26" spans="2:8" x14ac:dyDescent="0.25">
      <c r="B26" t="s">
        <v>29</v>
      </c>
      <c r="C26" t="str">
        <f t="shared" si="6"/>
        <v>$id_msg_padrao3 = trim($_POST['id_msg_padrao3']);</v>
      </c>
      <c r="D26" t="str">
        <f t="shared" si="7"/>
        <v>,id_msg_padrao3='$id_msg_padrao3'</v>
      </c>
      <c r="E26" t="str">
        <f t="shared" si="8"/>
        <v>,id_msg_padrao3</v>
      </c>
      <c r="F26" t="str">
        <f t="shared" si="9"/>
        <v>,'$id_msg_padrao3'</v>
      </c>
      <c r="G26" t="str">
        <f t="shared" si="10"/>
        <v>$consulta .= (!empty($id_msg_padrao3)            ? " and id            like '%$id_msg_padrao3%'"            : '');</v>
      </c>
      <c r="H26" t="str">
        <f t="shared" si="11"/>
        <v>$id_msg_padrao3 = $registro['id_msg_padrao3'];</v>
      </c>
    </row>
    <row r="27" spans="2:8" x14ac:dyDescent="0.25">
      <c r="B27" t="s">
        <v>30</v>
      </c>
      <c r="C27" t="str">
        <f t="shared" si="6"/>
        <v>$id_msg_padrao4 = trim($_POST['id_msg_padrao4']);</v>
      </c>
      <c r="D27" t="str">
        <f t="shared" si="7"/>
        <v>,id_msg_padrao4='$id_msg_padrao4'</v>
      </c>
      <c r="E27" t="str">
        <f t="shared" si="8"/>
        <v>,id_msg_padrao4</v>
      </c>
      <c r="F27" t="str">
        <f t="shared" si="9"/>
        <v>,'$id_msg_padrao4'</v>
      </c>
      <c r="G27" t="str">
        <f t="shared" si="10"/>
        <v>$consulta .= (!empty($id_msg_padrao4)            ? " and id            like '%$id_msg_padrao4%'"            : '');</v>
      </c>
      <c r="H27" t="str">
        <f t="shared" si="11"/>
        <v>$id_msg_padrao4 = $registro['id_msg_padrao4'];</v>
      </c>
    </row>
    <row r="28" spans="2:8" x14ac:dyDescent="0.25">
      <c r="B28" t="s">
        <v>31</v>
      </c>
      <c r="C28" t="str">
        <f t="shared" si="6"/>
        <v>$id_msg_padrao5 = trim($_POST['id_msg_padrao5']);</v>
      </c>
      <c r="D28" t="str">
        <f t="shared" si="7"/>
        <v>,id_msg_padrao5='$id_msg_padrao5'</v>
      </c>
      <c r="E28" t="str">
        <f t="shared" si="8"/>
        <v>,id_msg_padrao5</v>
      </c>
      <c r="F28" t="str">
        <f t="shared" si="9"/>
        <v>,'$id_msg_padrao5'</v>
      </c>
      <c r="G28" t="str">
        <f t="shared" si="10"/>
        <v>$consulta .= (!empty($id_msg_padrao5)            ? " and id            like '%$id_msg_padrao5%'"            : '');</v>
      </c>
      <c r="H28" t="str">
        <f t="shared" si="11"/>
        <v>$id_msg_padrao5 = $registro['id_msg_padrao5'];</v>
      </c>
    </row>
    <row r="29" spans="2:8" x14ac:dyDescent="0.25">
      <c r="B29" t="s">
        <v>32</v>
      </c>
      <c r="C29" t="str">
        <f t="shared" si="6"/>
        <v>$ds_codigo_antt = trim($_POST['ds_codigo_antt']);</v>
      </c>
      <c r="D29" t="str">
        <f t="shared" si="7"/>
        <v>,ds_codigo_antt='$ds_codigo_antt'</v>
      </c>
      <c r="E29" t="str">
        <f t="shared" si="8"/>
        <v>,ds_codigo_antt</v>
      </c>
      <c r="F29" t="str">
        <f t="shared" si="9"/>
        <v>,'$ds_codigo_antt'</v>
      </c>
      <c r="G29" t="str">
        <f t="shared" si="10"/>
        <v>$consulta .= (!empty($ds_codigo_antt)            ? " and id            like '%$ds_codigo_antt%'"            : '');</v>
      </c>
      <c r="H29" t="str">
        <f t="shared" si="11"/>
        <v>$ds_codigo_antt = $registro['ds_codigo_antt'];</v>
      </c>
    </row>
    <row r="30" spans="2:8" x14ac:dyDescent="0.25">
      <c r="B30" t="s">
        <v>33</v>
      </c>
      <c r="C30" t="str">
        <f t="shared" si="6"/>
        <v>$ds_placa_veiculo = trim($_POST['ds_placa_veiculo']);</v>
      </c>
      <c r="D30" t="str">
        <f t="shared" si="7"/>
        <v>,ds_placa_veiculo='$ds_placa_veiculo'</v>
      </c>
      <c r="E30" t="str">
        <f t="shared" si="8"/>
        <v>,ds_placa_veiculo</v>
      </c>
      <c r="F30" t="str">
        <f t="shared" si="9"/>
        <v>,'$ds_placa_veiculo'</v>
      </c>
      <c r="G30" t="str">
        <f t="shared" si="10"/>
        <v>$consulta .= (!empty($ds_placa_veiculo)            ? " and id            like '%$ds_placa_veiculo%'"            : '');</v>
      </c>
      <c r="H30" t="str">
        <f t="shared" si="11"/>
        <v>$ds_placa_veiculo = $registro['ds_placa_veiculo'];</v>
      </c>
    </row>
    <row r="31" spans="2:8" x14ac:dyDescent="0.25">
      <c r="B31" t="s">
        <v>34</v>
      </c>
      <c r="C31" t="str">
        <f t="shared" si="6"/>
        <v>$ds_uf_placa_veiculo = trim($_POST['ds_uf_placa_veiculo']);</v>
      </c>
      <c r="D31" t="str">
        <f t="shared" si="7"/>
        <v>,ds_uf_placa_veiculo='$ds_uf_placa_veiculo'</v>
      </c>
      <c r="E31" t="str">
        <f t="shared" si="8"/>
        <v>,ds_uf_placa_veiculo</v>
      </c>
      <c r="F31" t="str">
        <f t="shared" si="9"/>
        <v>,'$ds_uf_placa_veiculo'</v>
      </c>
      <c r="G31" t="str">
        <f t="shared" si="10"/>
        <v>$consulta .= (!empty($ds_uf_placa_veiculo)            ? " and id            like '%$ds_uf_placa_veiculo%'"            : '');</v>
      </c>
      <c r="H31" t="str">
        <f t="shared" si="11"/>
        <v>$ds_uf_placa_veiculo = $registro['ds_uf_placa_veiculo'];</v>
      </c>
    </row>
    <row r="32" spans="2:8" x14ac:dyDescent="0.25">
      <c r="B32" t="s">
        <v>35</v>
      </c>
      <c r="C32" t="str">
        <f t="shared" si="6"/>
        <v>$vl_total_produtos = trim($_POST['vl_total_produtos']);</v>
      </c>
      <c r="D32" t="str">
        <f t="shared" si="7"/>
        <v>,vl_total_produtos='$vl_total_produtos'</v>
      </c>
      <c r="E32" t="str">
        <f t="shared" si="8"/>
        <v>,vl_total_produtos</v>
      </c>
      <c r="F32" t="str">
        <f t="shared" si="9"/>
        <v>,'$vl_total_produtos'</v>
      </c>
      <c r="G32" t="str">
        <f t="shared" si="10"/>
        <v>$consulta .= (!empty($vl_total_produtos)            ? " and id            like '%$vl_total_produtos%'"            : '');</v>
      </c>
      <c r="H32" t="str">
        <f t="shared" si="11"/>
        <v>$vl_total_produtos = $registro['vl_total_produtos'];</v>
      </c>
    </row>
    <row r="33" spans="2:8" x14ac:dyDescent="0.25">
      <c r="B33" t="s">
        <v>36</v>
      </c>
      <c r="C33" t="str">
        <f t="shared" si="6"/>
        <v>$vl_frete = trim($_POST['vl_frete']);</v>
      </c>
      <c r="D33" t="str">
        <f t="shared" si="7"/>
        <v>,vl_frete='$vl_frete'</v>
      </c>
      <c r="E33" t="str">
        <f t="shared" si="8"/>
        <v>,vl_frete</v>
      </c>
      <c r="F33" t="str">
        <f t="shared" si="9"/>
        <v>,'$vl_frete'</v>
      </c>
      <c r="G33" t="str">
        <f t="shared" si="10"/>
        <v>$consulta .= (!empty($vl_frete)            ? " and id            like '%$vl_frete%'"            : '');</v>
      </c>
      <c r="H33" t="str">
        <f t="shared" si="11"/>
        <v>$vl_frete = $registro['vl_frete'];</v>
      </c>
    </row>
    <row r="34" spans="2:8" x14ac:dyDescent="0.25">
      <c r="B34" t="s">
        <v>37</v>
      </c>
      <c r="C34" t="str">
        <f t="shared" si="6"/>
        <v>$vl_desconto = trim($_POST['vl_desconto']);</v>
      </c>
      <c r="D34" t="str">
        <f t="shared" si="7"/>
        <v>,vl_desconto='$vl_desconto'</v>
      </c>
      <c r="E34" t="str">
        <f t="shared" si="8"/>
        <v>,vl_desconto</v>
      </c>
      <c r="F34" t="str">
        <f t="shared" si="9"/>
        <v>,'$vl_desconto'</v>
      </c>
      <c r="G34" t="str">
        <f t="shared" si="10"/>
        <v>$consulta .= (!empty($vl_desconto)            ? " and id            like '%$vl_desconto%'"            : '');</v>
      </c>
      <c r="H34" t="str">
        <f t="shared" si="11"/>
        <v>$vl_desconto = $registro['vl_desconto'];</v>
      </c>
    </row>
    <row r="35" spans="2:8" x14ac:dyDescent="0.25">
      <c r="B35" t="s">
        <v>38</v>
      </c>
      <c r="C35" t="str">
        <f t="shared" si="6"/>
        <v>$vl_despesas = trim($_POST['vl_despesas']);</v>
      </c>
      <c r="D35" t="str">
        <f t="shared" si="7"/>
        <v>,vl_despesas='$vl_despesas'</v>
      </c>
      <c r="E35" t="str">
        <f t="shared" si="8"/>
        <v>,vl_despesas</v>
      </c>
      <c r="F35" t="str">
        <f t="shared" si="9"/>
        <v>,'$vl_despesas'</v>
      </c>
      <c r="G35" t="str">
        <f t="shared" si="10"/>
        <v>$consulta .= (!empty($vl_despesas)            ? " and id            like '%$vl_despesas%'"            : '');</v>
      </c>
      <c r="H35" t="str">
        <f t="shared" si="11"/>
        <v>$vl_despesas = $registro['vl_despesas'];</v>
      </c>
    </row>
    <row r="36" spans="2:8" x14ac:dyDescent="0.25">
      <c r="B36" t="s">
        <v>39</v>
      </c>
      <c r="C36" t="str">
        <f t="shared" si="6"/>
        <v>$vl_impostos = trim($_POST['vl_impostos']);</v>
      </c>
      <c r="D36" t="str">
        <f t="shared" si="7"/>
        <v>,vl_impostos='$vl_impostos'</v>
      </c>
      <c r="E36" t="str">
        <f t="shared" si="8"/>
        <v>,vl_impostos</v>
      </c>
      <c r="F36" t="str">
        <f t="shared" si="9"/>
        <v>,'$vl_impostos'</v>
      </c>
      <c r="G36" t="str">
        <f t="shared" si="10"/>
        <v>$consulta .= (!empty($vl_impostos)            ? " and id            like '%$vl_impostos%'"            : '');</v>
      </c>
      <c r="H36" t="str">
        <f t="shared" si="11"/>
        <v>$vl_impostos = $registro['vl_impostos'];</v>
      </c>
    </row>
    <row r="37" spans="2:8" x14ac:dyDescent="0.25">
      <c r="B37" t="s">
        <v>40</v>
      </c>
      <c r="C37" t="str">
        <f t="shared" si="6"/>
        <v>$vl_total_pedido = trim($_POST['vl_total_pedido']);</v>
      </c>
      <c r="D37" t="str">
        <f t="shared" si="7"/>
        <v>,vl_total_pedido='$vl_total_pedido'</v>
      </c>
      <c r="E37" t="str">
        <f t="shared" si="8"/>
        <v>,vl_total_pedido</v>
      </c>
      <c r="F37" t="str">
        <f t="shared" si="9"/>
        <v>,'$vl_total_pedido'</v>
      </c>
      <c r="G37" t="str">
        <f t="shared" si="10"/>
        <v>$consulta .= (!empty($vl_total_pedido)            ? " and id            like '%$vl_total_pedido%'"            : '');</v>
      </c>
      <c r="H37" t="str">
        <f t="shared" si="11"/>
        <v>$vl_total_pedido = $registro['vl_total_pedido'];</v>
      </c>
    </row>
    <row r="38" spans="2:8" x14ac:dyDescent="0.25">
      <c r="B38" t="s">
        <v>41</v>
      </c>
      <c r="C38" t="str">
        <f t="shared" si="6"/>
        <v>$vl_total_frete_despesas = trim($_POST['vl_total_frete_despesas']);</v>
      </c>
      <c r="D38" t="str">
        <f t="shared" si="7"/>
        <v>,vl_total_frete_despesas='$vl_total_frete_despesas'</v>
      </c>
      <c r="E38" t="str">
        <f t="shared" si="8"/>
        <v>,vl_total_frete_despesas</v>
      </c>
      <c r="F38" t="str">
        <f t="shared" si="9"/>
        <v>,'$vl_total_frete_despesas'</v>
      </c>
      <c r="G38" t="str">
        <f t="shared" si="10"/>
        <v>$consulta .= (!empty($vl_total_frete_despesas)            ? " and id            like '%$vl_total_frete_despesas%'"            : '');</v>
      </c>
      <c r="H38" t="str">
        <f t="shared" si="11"/>
        <v>$vl_total_frete_despesas = $registro['vl_total_frete_despesas'];</v>
      </c>
    </row>
    <row r="39" spans="2:8" x14ac:dyDescent="0.25">
      <c r="B39" t="s">
        <v>42</v>
      </c>
      <c r="C39" t="str">
        <f t="shared" si="6"/>
        <v>$id_status_pedido = trim($_POST['id_status_pedido']);</v>
      </c>
      <c r="D39" t="str">
        <f t="shared" si="7"/>
        <v>,id_status_pedido='$id_status_pedido'</v>
      </c>
      <c r="E39" t="str">
        <f t="shared" si="8"/>
        <v>,id_status_pedido</v>
      </c>
      <c r="F39" t="str">
        <f t="shared" si="9"/>
        <v>,'$id_status_pedido'</v>
      </c>
      <c r="G39" t="str">
        <f t="shared" si="10"/>
        <v>$consulta .= (!empty($id_status_pedido)            ? " and id            like '%$id_status_pedido%'"            : '');</v>
      </c>
      <c r="H39" t="str">
        <f t="shared" si="11"/>
        <v>$id_status_pedido = $registro['id_status_pedido'];</v>
      </c>
    </row>
    <row r="40" spans="2:8" x14ac:dyDescent="0.25">
      <c r="B40" t="s">
        <v>43</v>
      </c>
      <c r="C40" t="str">
        <f t="shared" si="6"/>
        <v>$id_usuario = trim($_POST['id_usuario']);</v>
      </c>
      <c r="D40" t="str">
        <f t="shared" si="7"/>
        <v>,id_usuario='$id_usuario'</v>
      </c>
      <c r="E40" t="str">
        <f t="shared" si="8"/>
        <v>,id_usuario</v>
      </c>
      <c r="F40" t="str">
        <f t="shared" si="9"/>
        <v>,'$id_usuario'</v>
      </c>
      <c r="G40" t="str">
        <f t="shared" si="10"/>
        <v>$consulta .= (!empty($id_usuario)            ? " and id            like '%$id_usuario%'"            : '');</v>
      </c>
      <c r="H40" t="str">
        <f t="shared" si="11"/>
        <v>$id_usuario = $registro['id_usuario'];</v>
      </c>
    </row>
    <row r="41" spans="2:8" x14ac:dyDescent="0.25">
      <c r="B41" t="s">
        <v>44</v>
      </c>
      <c r="C41" t="str">
        <f t="shared" si="6"/>
        <v>$st_ativo = trim($_POST['st_ativo']);</v>
      </c>
      <c r="D41" t="str">
        <f t="shared" si="7"/>
        <v>,st_ativo='$st_ativo'</v>
      </c>
      <c r="E41" t="str">
        <f t="shared" si="8"/>
        <v>,st_ativo</v>
      </c>
      <c r="F41" t="str">
        <f t="shared" si="9"/>
        <v>,'$st_ativo'</v>
      </c>
      <c r="G41" t="str">
        <f t="shared" si="10"/>
        <v>$consulta .= (!empty($st_ativo)            ? " and id            like '%$st_ativo%'"            : '');</v>
      </c>
      <c r="H41" t="str">
        <f t="shared" si="11"/>
        <v>$st_ativo = $registro['st_ativo'];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tabSelected="1" workbookViewId="0">
      <selection activeCell="D10" sqref="D10"/>
    </sheetView>
  </sheetViews>
  <sheetFormatPr defaultRowHeight="15" x14ac:dyDescent="0.25"/>
  <cols>
    <col min="2" max="2" width="23.140625" bestFit="1" customWidth="1"/>
    <col min="3" max="3" width="50.7109375" bestFit="1" customWidth="1"/>
    <col min="4" max="4" width="36.140625" bestFit="1" customWidth="1"/>
    <col min="5" max="5" width="14.85546875" customWidth="1"/>
    <col min="8" max="8" width="20.7109375" customWidth="1"/>
  </cols>
  <sheetData>
    <row r="1" spans="2:8" x14ac:dyDescent="0.25">
      <c r="C1" t="s">
        <v>0</v>
      </c>
      <c r="D1" t="s">
        <v>1</v>
      </c>
      <c r="E1" t="s">
        <v>2</v>
      </c>
      <c r="G1" t="s">
        <v>3</v>
      </c>
      <c r="H1" t="s">
        <v>4</v>
      </c>
    </row>
    <row r="2" spans="2:8" x14ac:dyDescent="0.25">
      <c r="B2" t="s">
        <v>45</v>
      </c>
      <c r="C2" t="str">
        <f>"$" &amp; B2 &amp; " = trim($_POST['" &amp; B2 &amp; "']);"</f>
        <v>$id_pedido_venda = trim($_POST['id_pedido_venda']);</v>
      </c>
      <c r="D2" t="str">
        <f>"," &amp; B2&amp; "='$" &amp;B2 &amp;"'"</f>
        <v>,id_pedido_venda='$id_pedido_venda'</v>
      </c>
      <c r="E2" t="str">
        <f>"," &amp;B2</f>
        <v>,id_pedido_venda</v>
      </c>
      <c r="F2" t="str">
        <f>",'$" &amp;B2 &amp;"'"</f>
        <v>,'$id_pedido_venda'</v>
      </c>
      <c r="G2" t="str">
        <f>"$consulta .= (!empty($"&amp; B2 &amp; ")            ? " &amp; CHAR(34) &amp; " and id            like '%$" &amp; B2 &amp; "%'" &amp; CHAR(34) &amp; "            : '');"</f>
        <v>$consulta .= (!empty($id_pedido_venda)            ? " and id            like '%$id_pedido_venda%'"            : '');</v>
      </c>
      <c r="H2" t="str">
        <f>"$" &amp;B2 &amp; " = $registro['" &amp; B2 &amp; "'];"</f>
        <v>$id_pedido_venda = $registro['id_pedido_venda'];</v>
      </c>
    </row>
    <row r="3" spans="2:8" x14ac:dyDescent="0.25">
      <c r="B3" t="s">
        <v>46</v>
      </c>
      <c r="C3" t="str">
        <f t="shared" ref="C3:C11" si="0">"$" &amp; B3 &amp; " = trim($_POST['" &amp; B3 &amp; "']);"</f>
        <v>$nr_item = trim($_POST['nr_item']);</v>
      </c>
      <c r="D3" t="str">
        <f t="shared" ref="D3:D11" si="1">"," &amp; B3&amp; "='$" &amp;B3 &amp;"'"</f>
        <v>,nr_item='$nr_item'</v>
      </c>
      <c r="E3" t="str">
        <f t="shared" ref="E3:E11" si="2">"," &amp;B3</f>
        <v>,nr_item</v>
      </c>
      <c r="F3" t="str">
        <f t="shared" ref="F3:F11" si="3">",'$" &amp;B3 &amp;"'"</f>
        <v>,'$nr_item'</v>
      </c>
      <c r="G3" t="str">
        <f t="shared" ref="G3:G11" si="4">"$consulta .= (!empty($"&amp; B3 &amp; ")            ? " &amp; CHAR(34) &amp; " and id            like '%$" &amp; B3 &amp; "%'" &amp; CHAR(34) &amp; "            : '');"</f>
        <v>$consulta .= (!empty($nr_item)            ? " and id            like '%$nr_item%'"            : '');</v>
      </c>
      <c r="H3" t="str">
        <f t="shared" ref="H3:H11" si="5">"$" &amp;B3 &amp; " = $registro['" &amp; B3 &amp; "'];"</f>
        <v>$nr_item = $registro['nr_item'];</v>
      </c>
    </row>
    <row r="4" spans="2:8" x14ac:dyDescent="0.25">
      <c r="B4" t="s">
        <v>47</v>
      </c>
      <c r="C4" t="str">
        <f t="shared" si="0"/>
        <v>$id_produto = trim($_POST['id_produto']);</v>
      </c>
      <c r="D4" t="str">
        <f t="shared" si="1"/>
        <v>,id_produto='$id_produto'</v>
      </c>
      <c r="E4" t="str">
        <f t="shared" si="2"/>
        <v>,id_produto</v>
      </c>
      <c r="F4" t="str">
        <f t="shared" si="3"/>
        <v>,'$id_produto'</v>
      </c>
      <c r="G4" t="str">
        <f t="shared" si="4"/>
        <v>$consulta .= (!empty($id_produto)            ? " and id            like '%$id_produto%'"            : '');</v>
      </c>
      <c r="H4" t="str">
        <f t="shared" si="5"/>
        <v>$id_produto = $registro['id_produto'];</v>
      </c>
    </row>
    <row r="5" spans="2:8" x14ac:dyDescent="0.25">
      <c r="B5" t="s">
        <v>48</v>
      </c>
      <c r="C5" t="str">
        <f t="shared" si="0"/>
        <v>$ds_produto = trim($_POST['ds_produto']);</v>
      </c>
      <c r="D5" t="str">
        <f t="shared" si="1"/>
        <v>,ds_produto='$ds_produto'</v>
      </c>
      <c r="E5" t="str">
        <f t="shared" si="2"/>
        <v>,ds_produto</v>
      </c>
      <c r="F5" t="str">
        <f t="shared" si="3"/>
        <v>,'$ds_produto'</v>
      </c>
      <c r="G5" t="str">
        <f t="shared" si="4"/>
        <v>$consulta .= (!empty($ds_produto)            ? " and id            like '%$ds_produto%'"            : '');</v>
      </c>
      <c r="H5" t="str">
        <f t="shared" si="5"/>
        <v>$ds_produto = $registro['ds_produto'];</v>
      </c>
    </row>
    <row r="6" spans="2:8" x14ac:dyDescent="0.25">
      <c r="B6" t="s">
        <v>49</v>
      </c>
      <c r="C6" t="str">
        <f t="shared" si="0"/>
        <v>$id_unidade_medida = trim($_POST['id_unidade_medida']);</v>
      </c>
      <c r="D6" t="str">
        <f t="shared" si="1"/>
        <v>,id_unidade_medida='$id_unidade_medida'</v>
      </c>
      <c r="E6" t="str">
        <f t="shared" si="2"/>
        <v>,id_unidade_medida</v>
      </c>
      <c r="F6" t="str">
        <f t="shared" si="3"/>
        <v>,'$id_unidade_medida'</v>
      </c>
      <c r="G6" t="str">
        <f t="shared" si="4"/>
        <v>$consulta .= (!empty($id_unidade_medida)            ? " and id            like '%$id_unidade_medida%'"            : '');</v>
      </c>
      <c r="H6" t="str">
        <f t="shared" si="5"/>
        <v>$id_unidade_medida = $registro['id_unidade_medida'];</v>
      </c>
    </row>
    <row r="7" spans="2:8" x14ac:dyDescent="0.25">
      <c r="B7" t="s">
        <v>50</v>
      </c>
      <c r="C7" t="str">
        <f t="shared" si="0"/>
        <v>$nr_saldo_estoque = trim($_POST['nr_saldo_estoque']);</v>
      </c>
      <c r="D7" t="str">
        <f t="shared" si="1"/>
        <v>,nr_saldo_estoque='$nr_saldo_estoque'</v>
      </c>
      <c r="E7" t="str">
        <f t="shared" si="2"/>
        <v>,nr_saldo_estoque</v>
      </c>
      <c r="F7" t="str">
        <f t="shared" si="3"/>
        <v>,'$nr_saldo_estoque'</v>
      </c>
      <c r="G7" t="str">
        <f t="shared" si="4"/>
        <v>$consulta .= (!empty($nr_saldo_estoque)            ? " and id            like '%$nr_saldo_estoque%'"            : '');</v>
      </c>
      <c r="H7" t="str">
        <f t="shared" si="5"/>
        <v>$nr_saldo_estoque = $registro['nr_saldo_estoque'];</v>
      </c>
    </row>
    <row r="8" spans="2:8" x14ac:dyDescent="0.25">
      <c r="B8" t="s">
        <v>51</v>
      </c>
      <c r="C8" t="str">
        <f t="shared" si="0"/>
        <v>$nr_quantidade = trim($_POST['nr_quantidade']);</v>
      </c>
      <c r="D8" t="str">
        <f t="shared" si="1"/>
        <v>,nr_quantidade='$nr_quantidade'</v>
      </c>
      <c r="E8" t="str">
        <f t="shared" si="2"/>
        <v>,nr_quantidade</v>
      </c>
      <c r="F8" t="str">
        <f t="shared" si="3"/>
        <v>,'$nr_quantidade'</v>
      </c>
      <c r="G8" t="str">
        <f t="shared" si="4"/>
        <v>$consulta .= (!empty($nr_quantidade)            ? " and id            like '%$nr_quantidade%'"            : '');</v>
      </c>
      <c r="H8" t="str">
        <f t="shared" si="5"/>
        <v>$nr_quantidade = $registro['nr_quantidade'];</v>
      </c>
    </row>
    <row r="9" spans="2:8" x14ac:dyDescent="0.25">
      <c r="B9" t="s">
        <v>52</v>
      </c>
      <c r="C9" t="str">
        <f t="shared" si="0"/>
        <v>$vl_unitario = trim($_POST['vl_unitario']);</v>
      </c>
      <c r="D9" t="str">
        <f t="shared" si="1"/>
        <v>,vl_unitario='$vl_unitario'</v>
      </c>
      <c r="E9" t="str">
        <f t="shared" si="2"/>
        <v>,vl_unitario</v>
      </c>
      <c r="F9" t="str">
        <f t="shared" si="3"/>
        <v>,'$vl_unitario'</v>
      </c>
      <c r="G9" t="str">
        <f t="shared" si="4"/>
        <v>$consulta .= (!empty($vl_unitario)            ? " and id            like '%$vl_unitario%'"            : '');</v>
      </c>
      <c r="H9" t="str">
        <f t="shared" si="5"/>
        <v>$vl_unitario = $registro['vl_unitario'];</v>
      </c>
    </row>
    <row r="10" spans="2:8" x14ac:dyDescent="0.25">
      <c r="B10" t="s">
        <v>53</v>
      </c>
      <c r="C10" t="str">
        <f t="shared" si="0"/>
        <v>$vl_total = trim($_POST['vl_total']);</v>
      </c>
      <c r="D10" t="str">
        <f t="shared" si="1"/>
        <v>,vl_total='$vl_total'</v>
      </c>
      <c r="E10" t="str">
        <f t="shared" si="2"/>
        <v>,vl_total</v>
      </c>
      <c r="F10" t="str">
        <f t="shared" si="3"/>
        <v>,'$vl_total'</v>
      </c>
      <c r="G10" t="str">
        <f t="shared" si="4"/>
        <v>$consulta .= (!empty($vl_total)            ? " and id            like '%$vl_total%'"            : '');</v>
      </c>
      <c r="H10" t="str">
        <f t="shared" si="5"/>
        <v>$vl_total = $registro['vl_total'];</v>
      </c>
    </row>
    <row r="11" spans="2:8" x14ac:dyDescent="0.25">
      <c r="B11" t="s">
        <v>54</v>
      </c>
      <c r="C11" t="str">
        <f t="shared" si="0"/>
        <v>$nr_perc_ipi = trim($_POST['nr_perc_ipi']);</v>
      </c>
      <c r="D11" t="str">
        <f t="shared" si="1"/>
        <v>,nr_perc_ipi='$nr_perc_ipi'</v>
      </c>
      <c r="E11" t="str">
        <f t="shared" si="2"/>
        <v>,nr_perc_ipi</v>
      </c>
      <c r="F11" t="str">
        <f t="shared" si="3"/>
        <v>,'$nr_perc_ipi'</v>
      </c>
      <c r="G11" t="str">
        <f t="shared" si="4"/>
        <v>$consulta .= (!empty($nr_perc_ipi)            ? " and id            like '%$nr_perc_ipi%'"            : '');</v>
      </c>
      <c r="H11" t="str">
        <f t="shared" si="5"/>
        <v>$nr_perc_ipi = $registro['nr_perc_ipi'];</v>
      </c>
    </row>
    <row r="12" spans="2:8" x14ac:dyDescent="0.25">
      <c r="B12" t="s">
        <v>55</v>
      </c>
      <c r="C12" t="str">
        <f t="shared" ref="C12:C18" si="6">"$" &amp; B12 &amp; " = trim($_POST['" &amp; B12 &amp; "']);"</f>
        <v>$nr_perc_icms = trim($_POST['nr_perc_icms']);</v>
      </c>
      <c r="D12" t="str">
        <f t="shared" ref="D12:D18" si="7">"," &amp; B12&amp; "='$" &amp;B12 &amp;"'"</f>
        <v>,nr_perc_icms='$nr_perc_icms'</v>
      </c>
      <c r="E12" t="str">
        <f t="shared" ref="E12:E18" si="8">"," &amp;B12</f>
        <v>,nr_perc_icms</v>
      </c>
      <c r="F12" t="str">
        <f t="shared" ref="F12:F18" si="9">",'$" &amp;B12 &amp;"'"</f>
        <v>,'$nr_perc_icms'</v>
      </c>
      <c r="G12" t="str">
        <f t="shared" ref="G12:G18" si="10">"$consulta .= (!empty($"&amp; B12 &amp; ")            ? " &amp; CHAR(34) &amp; " and id            like '%$" &amp; B12 &amp; "%'" &amp; CHAR(34) &amp; "            : '');"</f>
        <v>$consulta .= (!empty($nr_perc_icms)            ? " and id            like '%$nr_perc_icms%'"            : '');</v>
      </c>
      <c r="H12" t="str">
        <f t="shared" ref="H12:H18" si="11">"$" &amp;B12 &amp; " = $registro['" &amp; B12 &amp; "'];"</f>
        <v>$nr_perc_icms = $registro['nr_perc_icms'];</v>
      </c>
    </row>
    <row r="13" spans="2:8" x14ac:dyDescent="0.25">
      <c r="B13" t="s">
        <v>56</v>
      </c>
      <c r="C13" t="str">
        <f t="shared" si="6"/>
        <v>$vl_ipi = trim($_POST['vl_ipi']);</v>
      </c>
      <c r="D13" t="str">
        <f t="shared" si="7"/>
        <v>,vl_ipi='$vl_ipi'</v>
      </c>
      <c r="E13" t="str">
        <f t="shared" si="8"/>
        <v>,vl_ipi</v>
      </c>
      <c r="F13" t="str">
        <f t="shared" si="9"/>
        <v>,'$vl_ipi'</v>
      </c>
      <c r="G13" t="str">
        <f t="shared" si="10"/>
        <v>$consulta .= (!empty($vl_ipi)            ? " and id            like '%$vl_ipi%'"            : '');</v>
      </c>
      <c r="H13" t="str">
        <f t="shared" si="11"/>
        <v>$vl_ipi = $registro['vl_ipi'];</v>
      </c>
    </row>
    <row r="14" spans="2:8" x14ac:dyDescent="0.25">
      <c r="B14" t="s">
        <v>57</v>
      </c>
      <c r="C14" t="str">
        <f t="shared" si="6"/>
        <v>$vl_icms = trim($_POST['vl_icms']);</v>
      </c>
      <c r="D14" t="str">
        <f t="shared" si="7"/>
        <v>,vl_icms='$vl_icms'</v>
      </c>
      <c r="E14" t="str">
        <f t="shared" si="8"/>
        <v>,vl_icms</v>
      </c>
      <c r="F14" t="str">
        <f t="shared" si="9"/>
        <v>,'$vl_icms'</v>
      </c>
      <c r="G14" t="str">
        <f t="shared" si="10"/>
        <v>$consulta .= (!empty($vl_icms)            ? " and id            like '%$vl_icms%'"            : '');</v>
      </c>
      <c r="H14" t="str">
        <f t="shared" si="11"/>
        <v>$vl_icms = $registro['vl_icms'];</v>
      </c>
    </row>
    <row r="15" spans="2:8" x14ac:dyDescent="0.25">
      <c r="B15" t="s">
        <v>58</v>
      </c>
      <c r="C15" t="str">
        <f t="shared" si="6"/>
        <v>$id_tipo_saida_padrao = trim($_POST['id_tipo_saida_padrao']);</v>
      </c>
      <c r="D15" t="str">
        <f t="shared" si="7"/>
        <v>,id_tipo_saida_padrao='$id_tipo_saida_padrao'</v>
      </c>
      <c r="E15" t="str">
        <f t="shared" si="8"/>
        <v>,id_tipo_saida_padrao</v>
      </c>
      <c r="F15" t="str">
        <f t="shared" si="9"/>
        <v>,'$id_tipo_saida_padrao'</v>
      </c>
      <c r="G15" t="str">
        <f t="shared" si="10"/>
        <v>$consulta .= (!empty($id_tipo_saida_padrao)            ? " and id            like '%$id_tipo_saida_padrao%'"            : '');</v>
      </c>
      <c r="H15" t="str">
        <f t="shared" si="11"/>
        <v>$id_tipo_saida_padrao = $registro['id_tipo_saida_padrao'];</v>
      </c>
    </row>
    <row r="16" spans="2:8" x14ac:dyDescent="0.25">
      <c r="B16" t="s">
        <v>59</v>
      </c>
      <c r="C16" t="str">
        <f t="shared" si="6"/>
        <v>$ds_cfop = trim($_POST['ds_cfop']);</v>
      </c>
      <c r="D16" t="str">
        <f t="shared" si="7"/>
        <v>,ds_cfop='$ds_cfop'</v>
      </c>
      <c r="E16" t="str">
        <f t="shared" si="8"/>
        <v>,ds_cfop</v>
      </c>
      <c r="F16" t="str">
        <f t="shared" si="9"/>
        <v>,'$ds_cfop'</v>
      </c>
      <c r="G16" t="str">
        <f t="shared" si="10"/>
        <v>$consulta .= (!empty($ds_cfop)            ? " and id            like '%$ds_cfop%'"            : '');</v>
      </c>
      <c r="H16" t="str">
        <f t="shared" si="11"/>
        <v>$ds_cfop = $registro['ds_cfop'];</v>
      </c>
    </row>
    <row r="17" spans="2:8" x14ac:dyDescent="0.25">
      <c r="B17" t="s">
        <v>60</v>
      </c>
      <c r="C17" t="str">
        <f t="shared" si="6"/>
        <v>$vl_desconto_produto = trim($_POST['vl_desconto_produto']);</v>
      </c>
      <c r="D17" t="str">
        <f t="shared" si="7"/>
        <v>,vl_desconto_produto='$vl_desconto_produto'</v>
      </c>
      <c r="E17" t="str">
        <f t="shared" si="8"/>
        <v>,vl_desconto_produto</v>
      </c>
      <c r="F17" t="str">
        <f t="shared" si="9"/>
        <v>,'$vl_desconto_produto'</v>
      </c>
      <c r="G17" t="str">
        <f t="shared" si="10"/>
        <v>$consulta .= (!empty($vl_desconto_produto)            ? " and id            like '%$vl_desconto_produto%'"            : '');</v>
      </c>
      <c r="H17" t="str">
        <f t="shared" si="11"/>
        <v>$vl_desconto_produto = $registro['vl_desconto_produto'];</v>
      </c>
    </row>
    <row r="18" spans="2:8" x14ac:dyDescent="0.25">
      <c r="B18" t="s">
        <v>44</v>
      </c>
      <c r="C18" t="str">
        <f t="shared" si="6"/>
        <v>$st_ativo = trim($_POST['st_ativo']);</v>
      </c>
      <c r="D18" t="str">
        <f t="shared" si="7"/>
        <v>,st_ativo='$st_ativo'</v>
      </c>
      <c r="E18" t="str">
        <f t="shared" si="8"/>
        <v>,st_ativo</v>
      </c>
      <c r="F18" t="str">
        <f t="shared" si="9"/>
        <v>,'$st_ativo'</v>
      </c>
      <c r="G18" t="str">
        <f t="shared" si="10"/>
        <v>$consulta .= (!empty($st_ativo)            ? " and id            like '%$st_ativo%'"            : '');</v>
      </c>
      <c r="H18" t="str">
        <f t="shared" si="11"/>
        <v>$st_ativo = $registro['st_ativo'];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cab</vt:lpstr>
      <vt:lpstr>item</vt:lpstr>
    </vt:vector>
  </TitlesOfParts>
  <Company>Pessoal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Edival Leme</dc:creator>
  <cp:lastModifiedBy>Edival Leme</cp:lastModifiedBy>
  <dcterms:created xsi:type="dcterms:W3CDTF">2016-10-04T14:57:57Z</dcterms:created>
  <dcterms:modified xsi:type="dcterms:W3CDTF">2016-12-22T16:30:26Z</dcterms:modified>
</cp:coreProperties>
</file>