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C4" i="1"/>
  <c r="D4" i="1"/>
  <c r="E4" i="1"/>
  <c r="F4" i="1"/>
  <c r="G4" i="1"/>
  <c r="H4" i="1"/>
  <c r="C5" i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H2" i="1" l="1"/>
  <c r="G2" i="1"/>
  <c r="F2" i="1" l="1"/>
  <c r="E2" i="1"/>
  <c r="D2" i="1"/>
  <c r="C2" i="1"/>
</calcChain>
</file>

<file path=xl/sharedStrings.xml><?xml version="1.0" encoding="utf-8"?>
<sst xmlns="http://schemas.openxmlformats.org/spreadsheetml/2006/main" count="11" uniqueCount="10">
  <si>
    <t>POST</t>
  </si>
  <si>
    <t>UPDATE</t>
  </si>
  <si>
    <t>INSERT</t>
  </si>
  <si>
    <t>SEARCH</t>
  </si>
  <si>
    <t>retorno_$registro</t>
  </si>
  <si>
    <t>cont_depto</t>
  </si>
  <si>
    <t>cont_nome</t>
  </si>
  <si>
    <t>cont_email</t>
  </si>
  <si>
    <t>cont_telefo</t>
  </si>
  <si>
    <t>cont_mensagem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</si>
</sst>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tabSelected="1" topLeftCell="B1" workbookViewId="0">
      <selection activeCell="C2" sqref="C2:C7"/>
    </sheetView>
  </sheetViews>
  <sheetFormatPr defaultRowHeight="15" x14ac:dyDescent="0.25"/>
  <cols>
    <col min="2" max="2" width="21.85546875" bestFit="1" customWidth="1"/>
    <col min="3" max="3" width="42.5703125" customWidth="1"/>
    <col min="4" max="4" width="28.28515625" customWidth="1"/>
    <col min="5" max="5" width="14.85546875" customWidth="1"/>
    <col min="6" max="6" width="15.7109375" customWidth="1"/>
    <col min="7" max="7" width="15.42578125" customWidth="1"/>
    <col min="8" max="8" width="47.28515625" bestFit="1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3</v>
      </c>
      <c r="H1" t="s">
        <v>4</v>
      </c>
    </row>
    <row r="2" spans="2:8" x14ac:dyDescent="0.25">
      <c r="B2" t="s">
        <v>5</v>
      </c>
      <c r="C2" t="str">
        <f>"$" &amp; B2 &amp; " = trim($_POST['" &amp; B2 &amp; "']);"</f>
        <v>$cont_depto = trim($_POST['cont_depto']);</v>
      </c>
      <c r="D2" t="str">
        <f>"," &amp; B2&amp; "='$" &amp;B2 &amp;"'"</f>
        <v>,cont_depto='$cont_depto'</v>
      </c>
      <c r="E2" t="str">
        <f>"," &amp;B2</f>
        <v>,cont_depto</v>
      </c>
      <c r="F2" t="str">
        <f>",'$" &amp;B2 &amp;"'"</f>
        <v>,'$cont_depto'</v>
      </c>
      <c r="G2" t="str">
        <f>"$consulta .= (!empty($"&amp; B2 &amp; ")            ? " &amp; CHAR(34) &amp; " and id            like '%$" &amp; B2 &amp; "%'" &amp; CHAR(34) &amp; "            : '');"</f>
        <v>$consulta .= (!empty($cont_depto)            ? " and id            like '%$cont_depto%'"            : '');</v>
      </c>
      <c r="H2" t="str">
        <f>"$" &amp;B2 &amp; " = $registro['" &amp; B2 &amp; "'];"</f>
        <v>$cont_depto = $registro['cont_depto'];</v>
      </c>
    </row>
    <row r="3" spans="2:8" x14ac:dyDescent="0.25">
      <c r="B3" t="s">
        <v>6</v>
      </c>
      <c r="C3" t="str">
        <f t="shared" ref="C3:C9" si="0">"$" &amp; B3 &amp; " = trim($_POST['" &amp; B3 &amp; "']);"</f>
        <v>$cont_nome = trim($_POST['cont_nome']);</v>
      </c>
      <c r="D3" t="str">
        <f t="shared" ref="D3:D9" si="1">"," &amp; B3&amp; "='$" &amp;B3 &amp;"'"</f>
        <v>,cont_nome='$cont_nome'</v>
      </c>
      <c r="E3" t="str">
        <f t="shared" ref="E3:E9" si="2">"," &amp;B3</f>
        <v>,cont_nome</v>
      </c>
      <c r="F3" t="str">
        <f t="shared" ref="F3:F9" si="3">",'$" &amp;B3 &amp;"'"</f>
        <v>,'$cont_nome'</v>
      </c>
      <c r="G3" t="str">
        <f t="shared" ref="G3:G9" si="4">"$consulta .= (!empty($"&amp; B3 &amp; ")            ? " &amp; CHAR(34) &amp; " and id            like '%$" &amp; B3 &amp; "%'" &amp; CHAR(34) &amp; "            : '');"</f>
        <v>$consulta .= (!empty($cont_nome)            ? " and id            like '%$cont_nome%'"            : '');</v>
      </c>
      <c r="H3" t="str">
        <f t="shared" ref="H3:H9" si="5">"$" &amp;B3 &amp; " = $registro['" &amp; B3 &amp; "'];"</f>
        <v>$cont_nome = $registro['cont_nome'];</v>
      </c>
    </row>
    <row r="4" spans="2:8" x14ac:dyDescent="0.25">
      <c r="B4" t="s">
        <v>7</v>
      </c>
      <c r="C4" t="str">
        <f t="shared" si="0"/>
        <v>$cont_email = trim($_POST['cont_email']);</v>
      </c>
      <c r="D4" t="str">
        <f t="shared" si="1"/>
        <v>,cont_email='$cont_email'</v>
      </c>
      <c r="E4" t="str">
        <f t="shared" si="2"/>
        <v>,cont_email</v>
      </c>
      <c r="F4" t="str">
        <f t="shared" si="3"/>
        <v>,'$cont_email'</v>
      </c>
      <c r="G4" t="str">
        <f t="shared" si="4"/>
        <v>$consulta .= (!empty($cont_email)            ? " and id            like '%$cont_email%'"            : '');</v>
      </c>
      <c r="H4" t="str">
        <f t="shared" si="5"/>
        <v>$cont_email = $registro['cont_email'];</v>
      </c>
    </row>
    <row r="5" spans="2:8" x14ac:dyDescent="0.25">
      <c r="B5" t="s">
        <v>8</v>
      </c>
      <c r="C5" t="str">
        <f t="shared" si="0"/>
        <v>$cont_telefo = trim($_POST['cont_telefo']);</v>
      </c>
      <c r="D5" t="str">
        <f t="shared" si="1"/>
        <v>,cont_telefo='$cont_telefo'</v>
      </c>
      <c r="E5" t="str">
        <f t="shared" si="2"/>
        <v>,cont_telefo</v>
      </c>
      <c r="F5" t="str">
        <f t="shared" si="3"/>
        <v>,'$cont_telefo'</v>
      </c>
      <c r="G5" t="str">
        <f t="shared" si="4"/>
        <v>$consulta .= (!empty($cont_telefo)            ? " and id            like '%$cont_telefo%'"            : '');</v>
      </c>
      <c r="H5" t="str">
        <f t="shared" si="5"/>
        <v>$cont_telefo = $registro['cont_telefo'];</v>
      </c>
    </row>
    <row r="6" spans="2:8" x14ac:dyDescent="0.25">
      <c r="B6" t="s">
        <v>5</v>
      </c>
      <c r="C6" t="str">
        <f t="shared" si="0"/>
        <v>$cont_depto = trim($_POST['cont_depto']);</v>
      </c>
      <c r="D6" t="str">
        <f t="shared" si="1"/>
        <v>,cont_depto='$cont_depto'</v>
      </c>
      <c r="E6" t="str">
        <f t="shared" si="2"/>
        <v>,cont_depto</v>
      </c>
      <c r="F6" t="str">
        <f t="shared" si="3"/>
        <v>,'$cont_depto'</v>
      </c>
      <c r="G6" t="str">
        <f t="shared" si="4"/>
        <v>$consulta .= (!empty($cont_depto)            ? " and id            like '%$cont_depto%'"            : '');</v>
      </c>
      <c r="H6" t="str">
        <f t="shared" si="5"/>
        <v>$cont_depto = $registro['cont_depto'];</v>
      </c>
    </row>
    <row r="7" spans="2:8" x14ac:dyDescent="0.25">
      <c r="B7" t="s">
        <v>9</v>
      </c>
      <c r="C7" t="str">
        <f t="shared" si="0"/>
        <v>$cont_mensagem = trim($_POST['cont_mensagem']);</v>
      </c>
      <c r="D7" t="str">
        <f t="shared" si="1"/>
        <v>,cont_mensagem='$cont_mensagem'</v>
      </c>
      <c r="E7" t="str">
        <f t="shared" si="2"/>
        <v>,cont_mensagem</v>
      </c>
      <c r="F7" t="str">
        <f t="shared" si="3"/>
        <v>,'$cont_mensagem'</v>
      </c>
      <c r="G7" t="str">
        <f t="shared" si="4"/>
        <v>$consulta .= (!empty($cont_mensagem)            ? " and id            like '%$cont_mensagem%'"            : '');</v>
      </c>
      <c r="H7" t="str">
        <f t="shared" si="5"/>
        <v>$cont_mensagem = $registro['cont_mensagem'];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2016-10-17T16:48:10Z</dcterms:modified>
</cp:coreProperties>
</file>