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Apache24\htdocs\estoque\modelos_carga\"/>
    </mc:Choice>
  </mc:AlternateContent>
  <bookViews>
    <workbookView xWindow="0" yWindow="0" windowWidth="20490" windowHeight="7155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1" l="1"/>
  <c r="D3" i="1"/>
  <c r="E3" i="1"/>
  <c r="F3" i="1"/>
  <c r="G3" i="1"/>
  <c r="H3" i="1"/>
  <c r="C4" i="1"/>
  <c r="D4" i="1"/>
  <c r="E4" i="1"/>
  <c r="F4" i="1"/>
  <c r="G4" i="1"/>
  <c r="H4" i="1"/>
  <c r="C5" i="1"/>
  <c r="D5" i="1"/>
  <c r="E5" i="1"/>
  <c r="F5" i="1"/>
  <c r="G5" i="1"/>
  <c r="H5" i="1"/>
  <c r="C6" i="1"/>
  <c r="D6" i="1"/>
  <c r="E6" i="1"/>
  <c r="F6" i="1"/>
  <c r="G6" i="1"/>
  <c r="H6" i="1"/>
  <c r="C7" i="1"/>
  <c r="D7" i="1"/>
  <c r="E7" i="1"/>
  <c r="F7" i="1"/>
  <c r="G7" i="1"/>
  <c r="H7" i="1"/>
  <c r="C8" i="1"/>
  <c r="D8" i="1"/>
  <c r="E8" i="1"/>
  <c r="F8" i="1"/>
  <c r="G8" i="1"/>
  <c r="H8" i="1"/>
  <c r="C9" i="1"/>
  <c r="D9" i="1"/>
  <c r="E9" i="1"/>
  <c r="F9" i="1"/>
  <c r="G9" i="1"/>
  <c r="H9" i="1"/>
  <c r="C10" i="1"/>
  <c r="D10" i="1"/>
  <c r="E10" i="1"/>
  <c r="F10" i="1"/>
  <c r="G10" i="1"/>
  <c r="H10" i="1"/>
  <c r="C11" i="1"/>
  <c r="D11" i="1"/>
  <c r="E11" i="1"/>
  <c r="F11" i="1"/>
  <c r="G11" i="1"/>
  <c r="H11" i="1"/>
  <c r="G2" i="1" l="1"/>
  <c r="C2" i="1" l="1"/>
  <c r="D2" i="1"/>
  <c r="E2" i="1"/>
  <c r="F2" i="1"/>
  <c r="H2" i="1"/>
</calcChain>
</file>

<file path=xl/sharedStrings.xml><?xml version="1.0" encoding="utf-8"?>
<sst xmlns="http://schemas.openxmlformats.org/spreadsheetml/2006/main" count="15" uniqueCount="15">
  <si>
    <t>POST</t>
  </si>
  <si>
    <t>UPDATE</t>
  </si>
  <si>
    <t>INSERT</t>
  </si>
  <si>
    <t>id</t>
  </si>
  <si>
    <t>SEARCH</t>
  </si>
  <si>
    <t>retorno_$registro</t>
  </si>
  <si>
    <t>cd_documento_saida</t>
  </si>
  <si>
    <t>dt_documento_saida</t>
  </si>
  <si>
    <t>vl_total_nota</t>
  </si>
  <si>
    <t>id_status_nfe</t>
  </si>
  <si>
    <t>id_pedido_venda</t>
  </si>
  <si>
    <t>ds_chave</t>
  </si>
  <si>
    <t>cd_status</t>
  </si>
  <si>
    <t>ds_status</t>
  </si>
  <si>
    <t>nr_recibo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</si>
</sst>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1"/>
  <sheetViews>
    <sheetView tabSelected="1" workbookViewId="0">
      <selection activeCell="C3" sqref="C3"/>
    </sheetView>
  </sheetViews>
  <sheetFormatPr defaultRowHeight="15" x14ac:dyDescent="0.25"/>
  <cols>
    <col min="2" max="2" width="23.140625" bestFit="1" customWidth="1"/>
    <col min="3" max="3" width="42" customWidth="1"/>
    <col min="4" max="4" width="24.5703125" bestFit="1" customWidth="1"/>
    <col min="5" max="5" width="14.85546875" customWidth="1"/>
    <col min="7" max="7" width="113" bestFit="1" customWidth="1"/>
  </cols>
  <sheetData>
    <row r="1" spans="2:8" x14ac:dyDescent="0.25">
      <c r="C1" t="s">
        <v>0</v>
      </c>
      <c r="D1" t="s">
        <v>1</v>
      </c>
      <c r="E1" t="s">
        <v>2</v>
      </c>
      <c r="G1" t="s">
        <v>4</v>
      </c>
      <c r="H1" t="s">
        <v>5</v>
      </c>
    </row>
    <row r="2" spans="2:8" x14ac:dyDescent="0.25">
      <c r="B2" t="s">
        <v>3</v>
      </c>
      <c r="C2" t="str">
        <f t="shared" ref="C2" si="0">"$" &amp; B2 &amp; " = trim($_POST['" &amp; B2 &amp; "']);"</f>
        <v>$id = trim($_POST['id']);</v>
      </c>
      <c r="D2" t="str">
        <f t="shared" ref="D2" si="1">"," &amp; B2&amp; "='$" &amp;B2 &amp;"'"</f>
        <v>,id='$id'</v>
      </c>
      <c r="E2" t="str">
        <f t="shared" ref="E2" si="2">"," &amp;B2</f>
        <v>,id</v>
      </c>
      <c r="F2" t="str">
        <f t="shared" ref="F2" si="3">",'$" &amp;B2 &amp;"'"</f>
        <v>,'$id'</v>
      </c>
      <c r="G2" t="str">
        <f>"$consulta .= (!empty($"&amp; B2 &amp; ")            ? " &amp; CHAR(34) &amp; " and " &amp; B2 &amp;  " like '%$" &amp; B2 &amp; "%'" &amp; CHAR(34) &amp; "            : '');"</f>
        <v>$consulta .= (!empty($id)            ? " and id like '%$id%'"            : '');</v>
      </c>
      <c r="H2" t="str">
        <f t="shared" ref="H2" si="4">"$" &amp;B2 &amp; " = $registro['" &amp; B2 &amp; "'];"</f>
        <v>$id = $registro['id'];</v>
      </c>
    </row>
    <row r="3" spans="2:8" x14ac:dyDescent="0.25">
      <c r="B3" t="s">
        <v>10</v>
      </c>
      <c r="C3" t="str">
        <f t="shared" ref="C3:C11" si="5">"$" &amp; B3 &amp; " = trim($_POST['" &amp; B3 &amp; "']);"</f>
        <v>$id_pedido_venda = trim($_POST['id_pedido_venda']);</v>
      </c>
      <c r="D3" t="str">
        <f t="shared" ref="D3:D11" si="6">"," &amp; B3&amp; "='$" &amp;B3 &amp;"'"</f>
        <v>,id_pedido_venda='$id_pedido_venda'</v>
      </c>
      <c r="E3" t="str">
        <f t="shared" ref="E3:E11" si="7">"," &amp;B3</f>
        <v>,id_pedido_venda</v>
      </c>
      <c r="F3" t="str">
        <f t="shared" ref="F3:F11" si="8">",'$" &amp;B3 &amp;"'"</f>
        <v>,'$id_pedido_venda'</v>
      </c>
      <c r="G3" t="str">
        <f t="shared" ref="G3:G11" si="9">"$consulta .= (!empty($"&amp; B3 &amp; ")            ? " &amp; CHAR(34) &amp; " and " &amp; B3 &amp;  " like '%$" &amp; B3 &amp; "%'" &amp; CHAR(34) &amp; "            : '');"</f>
        <v>$consulta .= (!empty($id_pedido_venda)            ? " and id_pedido_venda like '%$id_pedido_venda%'"            : '');</v>
      </c>
      <c r="H3" t="str">
        <f t="shared" ref="H3:H11" si="10">"$" &amp;B3 &amp; " = $registro['" &amp; B3 &amp; "'];"</f>
        <v>$id_pedido_venda = $registro['id_pedido_venda'];</v>
      </c>
    </row>
    <row r="4" spans="2:8" x14ac:dyDescent="0.25">
      <c r="B4" t="s">
        <v>6</v>
      </c>
      <c r="C4" t="str">
        <f t="shared" si="5"/>
        <v>$cd_documento_saida = trim($_POST['cd_documento_saida']);</v>
      </c>
      <c r="D4" t="str">
        <f t="shared" si="6"/>
        <v>,cd_documento_saida='$cd_documento_saida'</v>
      </c>
      <c r="E4" t="str">
        <f t="shared" si="7"/>
        <v>,cd_documento_saida</v>
      </c>
      <c r="F4" t="str">
        <f t="shared" si="8"/>
        <v>,'$cd_documento_saida'</v>
      </c>
      <c r="G4" t="str">
        <f t="shared" si="9"/>
        <v>$consulta .= (!empty($cd_documento_saida)            ? " and cd_documento_saida like '%$cd_documento_saida%'"            : '');</v>
      </c>
      <c r="H4" t="str">
        <f t="shared" si="10"/>
        <v>$cd_documento_saida = $registro['cd_documento_saida'];</v>
      </c>
    </row>
    <row r="5" spans="2:8" x14ac:dyDescent="0.25">
      <c r="B5" t="s">
        <v>7</v>
      </c>
      <c r="C5" t="str">
        <f t="shared" si="5"/>
        <v>$dt_documento_saida = trim($_POST['dt_documento_saida']);</v>
      </c>
      <c r="D5" t="str">
        <f t="shared" si="6"/>
        <v>,dt_documento_saida='$dt_documento_saida'</v>
      </c>
      <c r="E5" t="str">
        <f t="shared" si="7"/>
        <v>,dt_documento_saida</v>
      </c>
      <c r="F5" t="str">
        <f t="shared" si="8"/>
        <v>,'$dt_documento_saida'</v>
      </c>
      <c r="G5" t="str">
        <f t="shared" si="9"/>
        <v>$consulta .= (!empty($dt_documento_saida)            ? " and dt_documento_saida like '%$dt_documento_saida%'"            : '');</v>
      </c>
      <c r="H5" t="str">
        <f t="shared" si="10"/>
        <v>$dt_documento_saida = $registro['dt_documento_saida'];</v>
      </c>
    </row>
    <row r="6" spans="2:8" x14ac:dyDescent="0.25">
      <c r="B6" t="s">
        <v>8</v>
      </c>
      <c r="C6" t="str">
        <f t="shared" si="5"/>
        <v>$vl_total_nota = trim($_POST['vl_total_nota']);</v>
      </c>
      <c r="D6" t="str">
        <f t="shared" si="6"/>
        <v>,vl_total_nota='$vl_total_nota'</v>
      </c>
      <c r="E6" t="str">
        <f t="shared" si="7"/>
        <v>,vl_total_nota</v>
      </c>
      <c r="F6" t="str">
        <f t="shared" si="8"/>
        <v>,'$vl_total_nota'</v>
      </c>
      <c r="G6" t="str">
        <f t="shared" si="9"/>
        <v>$consulta .= (!empty($vl_total_nota)            ? " and vl_total_nota like '%$vl_total_nota%'"            : '');</v>
      </c>
      <c r="H6" t="str">
        <f t="shared" si="10"/>
        <v>$vl_total_nota = $registro['vl_total_nota'];</v>
      </c>
    </row>
    <row r="7" spans="2:8" x14ac:dyDescent="0.25">
      <c r="B7" t="s">
        <v>9</v>
      </c>
      <c r="C7" t="str">
        <f t="shared" si="5"/>
        <v>$id_status_nfe = trim($_POST['id_status_nfe']);</v>
      </c>
      <c r="D7" t="str">
        <f t="shared" si="6"/>
        <v>,id_status_nfe='$id_status_nfe'</v>
      </c>
      <c r="E7" t="str">
        <f t="shared" si="7"/>
        <v>,id_status_nfe</v>
      </c>
      <c r="F7" t="str">
        <f t="shared" si="8"/>
        <v>,'$id_status_nfe'</v>
      </c>
      <c r="G7" t="str">
        <f t="shared" si="9"/>
        <v>$consulta .= (!empty($id_status_nfe)            ? " and id_status_nfe like '%$id_status_nfe%'"            : '');</v>
      </c>
      <c r="H7" t="str">
        <f t="shared" si="10"/>
        <v>$id_status_nfe = $registro['id_status_nfe'];</v>
      </c>
    </row>
    <row r="8" spans="2:8" x14ac:dyDescent="0.25">
      <c r="B8" t="s">
        <v>11</v>
      </c>
      <c r="C8" t="str">
        <f t="shared" si="5"/>
        <v>$ds_chave = trim($_POST['ds_chave']);</v>
      </c>
      <c r="D8" t="str">
        <f t="shared" si="6"/>
        <v>,ds_chave='$ds_chave'</v>
      </c>
      <c r="E8" t="str">
        <f t="shared" si="7"/>
        <v>,ds_chave</v>
      </c>
      <c r="F8" t="str">
        <f t="shared" si="8"/>
        <v>,'$ds_chave'</v>
      </c>
      <c r="G8" t="str">
        <f t="shared" si="9"/>
        <v>$consulta .= (!empty($ds_chave)            ? " and ds_chave like '%$ds_chave%'"            : '');</v>
      </c>
      <c r="H8" t="str">
        <f t="shared" si="10"/>
        <v>$ds_chave = $registro['ds_chave'];</v>
      </c>
    </row>
    <row r="9" spans="2:8" x14ac:dyDescent="0.25">
      <c r="B9" t="s">
        <v>12</v>
      </c>
      <c r="C9" t="str">
        <f t="shared" si="5"/>
        <v>$cd_status = trim($_POST['cd_status']);</v>
      </c>
      <c r="D9" t="str">
        <f t="shared" si="6"/>
        <v>,cd_status='$cd_status'</v>
      </c>
      <c r="E9" t="str">
        <f t="shared" si="7"/>
        <v>,cd_status</v>
      </c>
      <c r="F9" t="str">
        <f t="shared" si="8"/>
        <v>,'$cd_status'</v>
      </c>
      <c r="G9" t="str">
        <f t="shared" si="9"/>
        <v>$consulta .= (!empty($cd_status)            ? " and cd_status like '%$cd_status%'"            : '');</v>
      </c>
      <c r="H9" t="str">
        <f t="shared" si="10"/>
        <v>$cd_status = $registro['cd_status'];</v>
      </c>
    </row>
    <row r="10" spans="2:8" x14ac:dyDescent="0.25">
      <c r="B10" t="s">
        <v>13</v>
      </c>
      <c r="C10" t="str">
        <f t="shared" si="5"/>
        <v>$ds_status = trim($_POST['ds_status']);</v>
      </c>
      <c r="D10" t="str">
        <f t="shared" si="6"/>
        <v>,ds_status='$ds_status'</v>
      </c>
      <c r="E10" t="str">
        <f t="shared" si="7"/>
        <v>,ds_status</v>
      </c>
      <c r="F10" t="str">
        <f t="shared" si="8"/>
        <v>,'$ds_status'</v>
      </c>
      <c r="G10" t="str">
        <f t="shared" si="9"/>
        <v>$consulta .= (!empty($ds_status)            ? " and ds_status like '%$ds_status%'"            : '');</v>
      </c>
      <c r="H10" t="str">
        <f t="shared" si="10"/>
        <v>$ds_status = $registro['ds_status'];</v>
      </c>
    </row>
    <row r="11" spans="2:8" x14ac:dyDescent="0.25">
      <c r="B11" t="s">
        <v>14</v>
      </c>
      <c r="C11" t="str">
        <f t="shared" si="5"/>
        <v>$nr_recibo = trim($_POST['nr_recibo']);</v>
      </c>
      <c r="D11" t="str">
        <f t="shared" si="6"/>
        <v>,nr_recibo='$nr_recibo'</v>
      </c>
      <c r="E11" t="str">
        <f t="shared" si="7"/>
        <v>,nr_recibo</v>
      </c>
      <c r="F11" t="str">
        <f t="shared" si="8"/>
        <v>,'$nr_recibo'</v>
      </c>
      <c r="G11" t="str">
        <f t="shared" si="9"/>
        <v>$consulta .= (!empty($nr_recibo)            ? " and nr_recibo like '%$nr_recibo%'"            : '');</v>
      </c>
      <c r="H11" t="str">
        <f t="shared" si="10"/>
        <v>$nr_recibo = $registro['nr_recibo'];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>Pessoal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Edival Leme</dc:creator>
  <cp:lastModifiedBy>Edival Leme</cp:lastModifiedBy>
  <dcterms:created xsi:type="dcterms:W3CDTF">2016-10-04T14:57:57Z</dcterms:created>
  <dcterms:modified xsi:type="dcterms:W3CDTF">2016-11-29T16:38:46Z</dcterms:modified>
</cp:coreProperties>
</file>