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  <sheet name="Plan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2" i="1"/>
  <c r="C3" i="1" l="1"/>
  <c r="D3" i="1"/>
  <c r="E3" i="1"/>
  <c r="F3" i="1"/>
  <c r="H3" i="1"/>
  <c r="C4" i="1"/>
  <c r="D4" i="1"/>
  <c r="E4" i="1"/>
  <c r="F4" i="1"/>
  <c r="H4" i="1"/>
  <c r="C5" i="1"/>
  <c r="D5" i="1"/>
  <c r="E5" i="1"/>
  <c r="F5" i="1"/>
  <c r="H5" i="1"/>
  <c r="C6" i="1"/>
  <c r="D6" i="1"/>
  <c r="E6" i="1"/>
  <c r="F6" i="1"/>
  <c r="H6" i="1"/>
  <c r="C7" i="1"/>
  <c r="D7" i="1"/>
  <c r="E7" i="1"/>
  <c r="F7" i="1"/>
  <c r="H7" i="1"/>
  <c r="C8" i="1"/>
  <c r="D8" i="1"/>
  <c r="E8" i="1"/>
  <c r="F8" i="1"/>
  <c r="H8" i="1"/>
  <c r="C9" i="1"/>
  <c r="D9" i="1"/>
  <c r="E9" i="1"/>
  <c r="F9" i="1"/>
  <c r="H9" i="1"/>
  <c r="C10" i="1"/>
  <c r="D10" i="1"/>
  <c r="E10" i="1"/>
  <c r="F10" i="1"/>
  <c r="H10" i="1"/>
  <c r="C11" i="1"/>
  <c r="D11" i="1"/>
  <c r="E11" i="1"/>
  <c r="F11" i="1"/>
  <c r="H11" i="1"/>
  <c r="C12" i="1"/>
  <c r="D12" i="1"/>
  <c r="E12" i="1"/>
  <c r="F12" i="1"/>
  <c r="H12" i="1"/>
  <c r="C13" i="1"/>
  <c r="D13" i="1"/>
  <c r="E13" i="1"/>
  <c r="F13" i="1"/>
  <c r="H13" i="1"/>
  <c r="C14" i="1"/>
  <c r="D14" i="1"/>
  <c r="E14" i="1"/>
  <c r="F14" i="1"/>
  <c r="H14" i="1"/>
  <c r="C15" i="1"/>
  <c r="D15" i="1"/>
  <c r="E15" i="1"/>
  <c r="F15" i="1"/>
  <c r="H15" i="1"/>
  <c r="C16" i="1"/>
  <c r="D16" i="1"/>
  <c r="E16" i="1"/>
  <c r="F16" i="1"/>
  <c r="H16" i="1"/>
  <c r="C17" i="1"/>
  <c r="D17" i="1"/>
  <c r="E17" i="1"/>
  <c r="F17" i="1"/>
  <c r="H17" i="1"/>
  <c r="C18" i="1"/>
  <c r="D18" i="1"/>
  <c r="E18" i="1"/>
  <c r="F18" i="1"/>
  <c r="H18" i="1"/>
  <c r="C19" i="1"/>
  <c r="D19" i="1"/>
  <c r="E19" i="1"/>
  <c r="F19" i="1"/>
  <c r="H19" i="1"/>
  <c r="C20" i="1"/>
  <c r="D20" i="1"/>
  <c r="E20" i="1"/>
  <c r="F20" i="1"/>
  <c r="H20" i="1"/>
  <c r="C21" i="1"/>
  <c r="D21" i="1"/>
  <c r="E21" i="1"/>
  <c r="F21" i="1"/>
  <c r="H21" i="1"/>
  <c r="C22" i="1"/>
  <c r="D22" i="1"/>
  <c r="E22" i="1"/>
  <c r="F22" i="1"/>
  <c r="H22" i="1"/>
  <c r="C23" i="1"/>
  <c r="D23" i="1"/>
  <c r="E23" i="1"/>
  <c r="F23" i="1"/>
  <c r="H23" i="1"/>
  <c r="C24" i="1"/>
  <c r="D24" i="1"/>
  <c r="E24" i="1"/>
  <c r="F24" i="1"/>
  <c r="H24" i="1"/>
  <c r="C25" i="1"/>
  <c r="D25" i="1"/>
  <c r="E25" i="1"/>
  <c r="F25" i="1"/>
  <c r="H25" i="1"/>
  <c r="C26" i="1"/>
  <c r="D26" i="1"/>
  <c r="E26" i="1"/>
  <c r="F26" i="1"/>
  <c r="H26" i="1"/>
  <c r="C27" i="1"/>
  <c r="D27" i="1"/>
  <c r="E27" i="1"/>
  <c r="F27" i="1"/>
  <c r="H27" i="1"/>
  <c r="C28" i="1"/>
  <c r="D28" i="1"/>
  <c r="E28" i="1"/>
  <c r="F28" i="1"/>
  <c r="H28" i="1"/>
  <c r="C29" i="1"/>
  <c r="D29" i="1"/>
  <c r="E29" i="1"/>
  <c r="F29" i="1"/>
  <c r="H29" i="1"/>
  <c r="C30" i="1"/>
  <c r="D30" i="1"/>
  <c r="E30" i="1"/>
  <c r="F30" i="1"/>
  <c r="H30" i="1"/>
  <c r="C31" i="1"/>
  <c r="D31" i="1"/>
  <c r="E31" i="1"/>
  <c r="F31" i="1"/>
  <c r="H31" i="1"/>
  <c r="C32" i="1"/>
  <c r="D32" i="1"/>
  <c r="E32" i="1"/>
  <c r="F32" i="1"/>
  <c r="H32" i="1"/>
  <c r="C33" i="1"/>
  <c r="D33" i="1"/>
  <c r="E33" i="1"/>
  <c r="F33" i="1"/>
  <c r="H33" i="1"/>
  <c r="C34" i="1"/>
  <c r="D34" i="1"/>
  <c r="E34" i="1"/>
  <c r="F34" i="1"/>
  <c r="H34" i="1"/>
  <c r="C35" i="1"/>
  <c r="D35" i="1"/>
  <c r="E35" i="1"/>
  <c r="F35" i="1"/>
  <c r="H35" i="1"/>
  <c r="C36" i="1"/>
  <c r="D36" i="1"/>
  <c r="E36" i="1"/>
  <c r="F36" i="1"/>
  <c r="H36" i="1"/>
  <c r="C37" i="1"/>
  <c r="D37" i="1"/>
  <c r="E37" i="1"/>
  <c r="F37" i="1"/>
  <c r="H37" i="1"/>
  <c r="C38" i="1"/>
  <c r="D38" i="1"/>
  <c r="E38" i="1"/>
  <c r="F38" i="1"/>
  <c r="H38" i="1"/>
  <c r="C39" i="1"/>
  <c r="D39" i="1"/>
  <c r="E39" i="1"/>
  <c r="F39" i="1"/>
  <c r="H39" i="1"/>
  <c r="C40" i="1"/>
  <c r="D40" i="1"/>
  <c r="E40" i="1"/>
  <c r="F40" i="1"/>
  <c r="H40" i="1"/>
  <c r="C41" i="1"/>
  <c r="D41" i="1"/>
  <c r="E41" i="1"/>
  <c r="F41" i="1"/>
  <c r="H41" i="1"/>
  <c r="C42" i="1"/>
  <c r="D42" i="1"/>
  <c r="E42" i="1"/>
  <c r="F42" i="1"/>
  <c r="H42" i="1"/>
  <c r="C43" i="1"/>
  <c r="D43" i="1"/>
  <c r="E43" i="1"/>
  <c r="F43" i="1"/>
  <c r="H43" i="1"/>
  <c r="C44" i="1"/>
  <c r="D44" i="1"/>
  <c r="E44" i="1"/>
  <c r="F44" i="1"/>
  <c r="H44" i="1"/>
  <c r="C45" i="1"/>
  <c r="D45" i="1"/>
  <c r="E45" i="1"/>
  <c r="F45" i="1"/>
  <c r="H45" i="1"/>
  <c r="C46" i="1"/>
  <c r="D46" i="1"/>
  <c r="E46" i="1"/>
  <c r="F46" i="1"/>
  <c r="H46" i="1"/>
  <c r="C47" i="1"/>
  <c r="D47" i="1"/>
  <c r="E47" i="1"/>
  <c r="F47" i="1"/>
  <c r="H47" i="1"/>
  <c r="C48" i="1"/>
  <c r="D48" i="1"/>
  <c r="E48" i="1"/>
  <c r="F48" i="1"/>
  <c r="H48" i="1"/>
  <c r="C49" i="1"/>
  <c r="D49" i="1"/>
  <c r="E49" i="1"/>
  <c r="F49" i="1"/>
  <c r="H49" i="1"/>
  <c r="C50" i="1"/>
  <c r="D50" i="1"/>
  <c r="E50" i="1"/>
  <c r="F50" i="1"/>
  <c r="H50" i="1"/>
  <c r="C51" i="1"/>
  <c r="D51" i="1"/>
  <c r="E51" i="1"/>
  <c r="F51" i="1"/>
  <c r="H51" i="1"/>
  <c r="C52" i="1"/>
  <c r="D52" i="1"/>
  <c r="E52" i="1"/>
  <c r="F52" i="1"/>
  <c r="H52" i="1"/>
  <c r="C53" i="1"/>
  <c r="D53" i="1"/>
  <c r="E53" i="1"/>
  <c r="F53" i="1"/>
  <c r="H53" i="1"/>
  <c r="C54" i="1"/>
  <c r="D54" i="1"/>
  <c r="E54" i="1"/>
  <c r="F54" i="1"/>
  <c r="H54" i="1"/>
  <c r="C55" i="1"/>
  <c r="D55" i="1"/>
  <c r="E55" i="1"/>
  <c r="F55" i="1"/>
  <c r="H55" i="1"/>
  <c r="C56" i="1"/>
  <c r="D56" i="1"/>
  <c r="E56" i="1"/>
  <c r="F56" i="1"/>
  <c r="H56" i="1"/>
  <c r="H2" i="1" l="1"/>
  <c r="F2" i="1" l="1"/>
  <c r="E2" i="1"/>
  <c r="D2" i="1"/>
  <c r="C2" i="1"/>
</calcChain>
</file>

<file path=xl/sharedStrings.xml><?xml version="1.0" encoding="utf-8"?>
<sst xmlns="http://schemas.openxmlformats.org/spreadsheetml/2006/main" count="115" uniqueCount="60">
  <si>
    <t>POST</t>
  </si>
  <si>
    <t>UPDATE</t>
  </si>
  <si>
    <t>INSERT</t>
  </si>
  <si>
    <t>SEARCH</t>
  </si>
  <si>
    <t>retorno_$registro</t>
  </si>
  <si>
    <t>st_ativo</t>
  </si>
  <si>
    <t>ds_endereco</t>
  </si>
  <si>
    <t>id_municipio</t>
  </si>
  <si>
    <t>ds_homepage</t>
  </si>
  <si>
    <t>ds_complemento</t>
  </si>
  <si>
    <t>nr_compras</t>
  </si>
  <si>
    <t>id</t>
  </si>
  <si>
    <t>ds_codigo</t>
  </si>
  <si>
    <t>ds_razao</t>
  </si>
  <si>
    <t>ds_fantasia</t>
  </si>
  <si>
    <t>ds_cep</t>
  </si>
  <si>
    <t>ds_cx_postal</t>
  </si>
  <si>
    <t>tp_tipo</t>
  </si>
  <si>
    <t>ds_cpf_cnpj</t>
  </si>
  <si>
    <t>ds_rg</t>
  </si>
  <si>
    <t>ds_ddi</t>
  </si>
  <si>
    <t>ds_ddd</t>
  </si>
  <si>
    <t>ds_telefone</t>
  </si>
  <si>
    <t>ds_fax</t>
  </si>
  <si>
    <t>ds_celular</t>
  </si>
  <si>
    <t>id_operadora</t>
  </si>
  <si>
    <t>ds_ie</t>
  </si>
  <si>
    <t>ds_im</t>
  </si>
  <si>
    <t>ds_departamento</t>
  </si>
  <si>
    <t>ds_email</t>
  </si>
  <si>
    <t>ds_telex</t>
  </si>
  <si>
    <t>ds_cod_cbo</t>
  </si>
  <si>
    <t>ds_cod_cnae</t>
  </si>
  <si>
    <t>st_acao</t>
  </si>
  <si>
    <t>id_bancos</t>
  </si>
  <si>
    <t>ds_agencia</t>
  </si>
  <si>
    <t>ds_conta_corrente</t>
  </si>
  <si>
    <t>ds_natureza_padrao</t>
  </si>
  <si>
    <t>id_condicao_pagamento</t>
  </si>
  <si>
    <t>vl_maior_compra</t>
  </si>
  <si>
    <t>nr_media_atraso</t>
  </si>
  <si>
    <t>vl_maior_saldo</t>
  </si>
  <si>
    <t>vl_saldo_duplicatas</t>
  </si>
  <si>
    <t>erpc_fornecedorescol</t>
  </si>
  <si>
    <t>id_planofin_padrao</t>
  </si>
  <si>
    <t>id_tipo_contrato_social</t>
  </si>
  <si>
    <t>fl_recolhe_iss</t>
  </si>
  <si>
    <t>ds_cod_municipal_zf</t>
  </si>
  <si>
    <t>fl_calcula_inss</t>
  </si>
  <si>
    <t>fl_recolhe_pis</t>
  </si>
  <si>
    <t>fl_recolhe_cofins</t>
  </si>
  <si>
    <t>fl_calcula_irrf</t>
  </si>
  <si>
    <t>ds_contato</t>
  </si>
  <si>
    <t>id_transportadora</t>
  </si>
  <si>
    <t>ds_risco</t>
  </si>
  <si>
    <t>dt_primeira_compra</t>
  </si>
  <si>
    <t>dt_ultima_compra</t>
  </si>
  <si>
    <t>fl_utiliza_b2b</t>
  </si>
  <si>
    <t>dh_alteracao</t>
  </si>
  <si>
    <t>id_usuario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</si>
</sst>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6"/>
  <sheetViews>
    <sheetView tabSelected="1" topLeftCell="B1" workbookViewId="0">
      <selection activeCell="F11" sqref="F11"/>
    </sheetView>
  </sheetViews>
  <sheetFormatPr defaultRowHeight="15" x14ac:dyDescent="0.25"/>
  <cols>
    <col min="2" max="2" width="16.85546875" bestFit="1" customWidth="1"/>
    <col min="3" max="3" width="42.5703125" customWidth="1"/>
    <col min="4" max="4" width="28.28515625" customWidth="1"/>
    <col min="5" max="5" width="14.85546875" customWidth="1"/>
    <col min="6" max="6" width="15.7109375" customWidth="1"/>
    <col min="7" max="7" width="15.42578125" customWidth="1"/>
    <col min="8" max="8" width="47.28515625" bestFit="1" customWidth="1"/>
  </cols>
  <sheetData>
    <row r="1" spans="2:8" x14ac:dyDescent="0.25">
      <c r="C1" t="s">
        <v>0</v>
      </c>
      <c r="D1" t="s">
        <v>1</v>
      </c>
      <c r="E1" t="s">
        <v>2</v>
      </c>
      <c r="G1" t="s">
        <v>3</v>
      </c>
      <c r="H1" t="s">
        <v>4</v>
      </c>
    </row>
    <row r="2" spans="2:8" x14ac:dyDescent="0.25">
      <c r="B2" t="s">
        <v>11</v>
      </c>
      <c r="C2" t="str">
        <f>"$" &amp; B2 &amp; " = trim($_POST['" &amp; B2 &amp; "']);"</f>
        <v>$id = trim($_POST['id']);</v>
      </c>
      <c r="D2" t="str">
        <f>"," &amp; B2&amp; "='$" &amp;B2 &amp;"'"</f>
        <v>,id='$id'</v>
      </c>
      <c r="E2" t="str">
        <f>"," &amp;B2</f>
        <v>,id</v>
      </c>
      <c r="F2" t="str">
        <f>",'$" &amp;B2 &amp;"'"</f>
        <v>,'$id'</v>
      </c>
      <c r="G2" t="str">
        <f>"$consulta .= (!empty($"&amp; B2 &amp; ")            ? " &amp; CHAR(34) &amp; " and " &amp; B2 &amp; "            like '%$" &amp; B2 &amp; "%'" &amp; CHAR(34) &amp; "            : '');"</f>
        <v>$consulta .= (!empty($id)            ? " and id            like '%$id%'"            : '');</v>
      </c>
      <c r="H2" t="str">
        <f>"$" &amp;B2 &amp; " = $registro['" &amp; B2 &amp; "'];"</f>
        <v>$id = $registro['id'];</v>
      </c>
    </row>
    <row r="3" spans="2:8" x14ac:dyDescent="0.25">
      <c r="B3" t="s">
        <v>12</v>
      </c>
      <c r="C3" t="str">
        <f t="shared" ref="C3:C66" si="0">"$" &amp; B3 &amp; " = trim($_POST['" &amp; B3 &amp; "']);"</f>
        <v>$ds_codigo = trim($_POST['ds_codigo']);</v>
      </c>
      <c r="D3" t="str">
        <f t="shared" ref="D3:D66" si="1">"," &amp; B3&amp; "='$" &amp;B3 &amp;"'"</f>
        <v>,ds_codigo='$ds_codigo'</v>
      </c>
      <c r="E3" t="str">
        <f t="shared" ref="E3:E66" si="2">"," &amp;B3</f>
        <v>,ds_codigo</v>
      </c>
      <c r="F3" t="str">
        <f t="shared" ref="F3:F66" si="3">",'$" &amp;B3 &amp;"'"</f>
        <v>,'$ds_codigo'</v>
      </c>
      <c r="G3" t="str">
        <f t="shared" ref="G3:G56" si="4">"$consulta .= (!empty($"&amp; B3 &amp; ")            ? " &amp; CHAR(34) &amp; " and " &amp; B3 &amp; "            like '%$" &amp; B3 &amp; "%'" &amp; CHAR(34) &amp; "            : '');"</f>
        <v>$consulta .= (!empty($ds_codigo)            ? " and ds_codigo            like '%$ds_codigo%'"            : '');</v>
      </c>
      <c r="H3" t="str">
        <f t="shared" ref="H3:H66" si="5">"$" &amp;B3 &amp; " = $registro['" &amp; B3 &amp; "'];"</f>
        <v>$ds_codigo = $registro['ds_codigo'];</v>
      </c>
    </row>
    <row r="4" spans="2:8" x14ac:dyDescent="0.25">
      <c r="B4" t="s">
        <v>13</v>
      </c>
      <c r="C4" t="str">
        <f t="shared" si="0"/>
        <v>$ds_razao = trim($_POST['ds_razao']);</v>
      </c>
      <c r="D4" t="str">
        <f t="shared" si="1"/>
        <v>,ds_razao='$ds_razao'</v>
      </c>
      <c r="E4" t="str">
        <f t="shared" si="2"/>
        <v>,ds_razao</v>
      </c>
      <c r="F4" t="str">
        <f t="shared" si="3"/>
        <v>,'$ds_razao'</v>
      </c>
      <c r="G4" t="str">
        <f t="shared" si="4"/>
        <v>$consulta .= (!empty($ds_razao)            ? " and ds_razao            like '%$ds_razao%'"            : '');</v>
      </c>
      <c r="H4" t="str">
        <f t="shared" si="5"/>
        <v>$ds_razao = $registro['ds_razao'];</v>
      </c>
    </row>
    <row r="5" spans="2:8" x14ac:dyDescent="0.25">
      <c r="B5" t="s">
        <v>14</v>
      </c>
      <c r="C5" t="str">
        <f t="shared" si="0"/>
        <v>$ds_fantasia = trim($_POST['ds_fantasia']);</v>
      </c>
      <c r="D5" t="str">
        <f t="shared" si="1"/>
        <v>,ds_fantasia='$ds_fantasia'</v>
      </c>
      <c r="E5" t="str">
        <f t="shared" si="2"/>
        <v>,ds_fantasia</v>
      </c>
      <c r="F5" t="str">
        <f t="shared" si="3"/>
        <v>,'$ds_fantasia'</v>
      </c>
      <c r="G5" t="str">
        <f t="shared" si="4"/>
        <v>$consulta .= (!empty($ds_fantasia)            ? " and ds_fantasia            like '%$ds_fantasia%'"            : '');</v>
      </c>
      <c r="H5" t="str">
        <f t="shared" si="5"/>
        <v>$ds_fantasia = $registro['ds_fantasia'];</v>
      </c>
    </row>
    <row r="6" spans="2:8" x14ac:dyDescent="0.25">
      <c r="B6" t="s">
        <v>6</v>
      </c>
      <c r="C6" t="str">
        <f t="shared" si="0"/>
        <v>$ds_endereco = trim($_POST['ds_endereco']);</v>
      </c>
      <c r="D6" t="str">
        <f t="shared" si="1"/>
        <v>,ds_endereco='$ds_endereco'</v>
      </c>
      <c r="E6" t="str">
        <f t="shared" si="2"/>
        <v>,ds_endereco</v>
      </c>
      <c r="F6" t="str">
        <f t="shared" si="3"/>
        <v>,'$ds_endereco'</v>
      </c>
      <c r="G6" t="str">
        <f t="shared" si="4"/>
        <v>$consulta .= (!empty($ds_endereco)            ? " and ds_endereco            like '%$ds_endereco%'"            : '');</v>
      </c>
      <c r="H6" t="str">
        <f t="shared" si="5"/>
        <v>$ds_endereco = $registro['ds_endereco'];</v>
      </c>
    </row>
    <row r="7" spans="2:8" x14ac:dyDescent="0.25">
      <c r="B7" t="s">
        <v>9</v>
      </c>
      <c r="C7" t="str">
        <f t="shared" si="0"/>
        <v>$ds_complemento = trim($_POST['ds_complemento']);</v>
      </c>
      <c r="D7" t="str">
        <f t="shared" si="1"/>
        <v>,ds_complemento='$ds_complemento'</v>
      </c>
      <c r="E7" t="str">
        <f t="shared" si="2"/>
        <v>,ds_complemento</v>
      </c>
      <c r="F7" t="str">
        <f t="shared" si="3"/>
        <v>,'$ds_complemento'</v>
      </c>
      <c r="G7" t="str">
        <f t="shared" si="4"/>
        <v>$consulta .= (!empty($ds_complemento)            ? " and ds_complemento            like '%$ds_complemento%'"            : '');</v>
      </c>
      <c r="H7" t="str">
        <f t="shared" si="5"/>
        <v>$ds_complemento = $registro['ds_complemento'];</v>
      </c>
    </row>
    <row r="8" spans="2:8" x14ac:dyDescent="0.25">
      <c r="B8" t="s">
        <v>7</v>
      </c>
      <c r="C8" t="str">
        <f t="shared" si="0"/>
        <v>$id_municipio = trim($_POST['id_municipio']);</v>
      </c>
      <c r="D8" t="str">
        <f t="shared" si="1"/>
        <v>,id_municipio='$id_municipio'</v>
      </c>
      <c r="E8" t="str">
        <f t="shared" si="2"/>
        <v>,id_municipio</v>
      </c>
      <c r="F8" t="str">
        <f t="shared" si="3"/>
        <v>,'$id_municipio'</v>
      </c>
      <c r="G8" t="str">
        <f t="shared" si="4"/>
        <v>$consulta .= (!empty($id_municipio)            ? " and id_municipio            like '%$id_municipio%'"            : '');</v>
      </c>
      <c r="H8" t="str">
        <f t="shared" si="5"/>
        <v>$id_municipio = $registro['id_municipio'];</v>
      </c>
    </row>
    <row r="9" spans="2:8" x14ac:dyDescent="0.25">
      <c r="B9" t="s">
        <v>15</v>
      </c>
      <c r="C9" t="str">
        <f t="shared" si="0"/>
        <v>$ds_cep = trim($_POST['ds_cep']);</v>
      </c>
      <c r="D9" t="str">
        <f t="shared" si="1"/>
        <v>,ds_cep='$ds_cep'</v>
      </c>
      <c r="E9" t="str">
        <f t="shared" si="2"/>
        <v>,ds_cep</v>
      </c>
      <c r="F9" t="str">
        <f t="shared" si="3"/>
        <v>,'$ds_cep'</v>
      </c>
      <c r="G9" t="str">
        <f t="shared" si="4"/>
        <v>$consulta .= (!empty($ds_cep)            ? " and ds_cep            like '%$ds_cep%'"            : '');</v>
      </c>
      <c r="H9" t="str">
        <f t="shared" si="5"/>
        <v>$ds_cep = $registro['ds_cep'];</v>
      </c>
    </row>
    <row r="10" spans="2:8" x14ac:dyDescent="0.25">
      <c r="B10" t="s">
        <v>16</v>
      </c>
      <c r="C10" t="str">
        <f t="shared" si="0"/>
        <v>$ds_cx_postal = trim($_POST['ds_cx_postal']);</v>
      </c>
      <c r="D10" t="str">
        <f t="shared" si="1"/>
        <v>,ds_cx_postal='$ds_cx_postal'</v>
      </c>
      <c r="E10" t="str">
        <f t="shared" si="2"/>
        <v>,ds_cx_postal</v>
      </c>
      <c r="F10" t="str">
        <f t="shared" si="3"/>
        <v>,'$ds_cx_postal'</v>
      </c>
      <c r="G10" t="str">
        <f t="shared" si="4"/>
        <v>$consulta .= (!empty($ds_cx_postal)            ? " and ds_cx_postal            like '%$ds_cx_postal%'"            : '');</v>
      </c>
      <c r="H10" t="str">
        <f t="shared" si="5"/>
        <v>$ds_cx_postal = $registro['ds_cx_postal'];</v>
      </c>
    </row>
    <row r="11" spans="2:8" x14ac:dyDescent="0.25">
      <c r="B11" t="s">
        <v>17</v>
      </c>
      <c r="C11" t="str">
        <f t="shared" si="0"/>
        <v>$tp_tipo = trim($_POST['tp_tipo']);</v>
      </c>
      <c r="D11" t="str">
        <f t="shared" si="1"/>
        <v>,tp_tipo='$tp_tipo'</v>
      </c>
      <c r="E11" t="str">
        <f t="shared" si="2"/>
        <v>,tp_tipo</v>
      </c>
      <c r="F11" t="str">
        <f t="shared" si="3"/>
        <v>,'$tp_tipo'</v>
      </c>
      <c r="G11" t="str">
        <f t="shared" si="4"/>
        <v>$consulta .= (!empty($tp_tipo)            ? " and tp_tipo            like '%$tp_tipo%'"            : '');</v>
      </c>
      <c r="H11" t="str">
        <f t="shared" si="5"/>
        <v>$tp_tipo = $registro['tp_tipo'];</v>
      </c>
    </row>
    <row r="12" spans="2:8" x14ac:dyDescent="0.25">
      <c r="B12" t="s">
        <v>18</v>
      </c>
      <c r="C12" t="str">
        <f t="shared" si="0"/>
        <v>$ds_cpf_cnpj = trim($_POST['ds_cpf_cnpj']);</v>
      </c>
      <c r="D12" t="str">
        <f t="shared" si="1"/>
        <v>,ds_cpf_cnpj='$ds_cpf_cnpj'</v>
      </c>
      <c r="E12" t="str">
        <f t="shared" si="2"/>
        <v>,ds_cpf_cnpj</v>
      </c>
      <c r="F12" t="str">
        <f t="shared" si="3"/>
        <v>,'$ds_cpf_cnpj'</v>
      </c>
      <c r="G12" t="str">
        <f t="shared" si="4"/>
        <v>$consulta .= (!empty($ds_cpf_cnpj)            ? " and ds_cpf_cnpj            like '%$ds_cpf_cnpj%'"            : '');</v>
      </c>
      <c r="H12" t="str">
        <f t="shared" si="5"/>
        <v>$ds_cpf_cnpj = $registro['ds_cpf_cnpj'];</v>
      </c>
    </row>
    <row r="13" spans="2:8" x14ac:dyDescent="0.25">
      <c r="B13" t="s">
        <v>19</v>
      </c>
      <c r="C13" t="str">
        <f t="shared" si="0"/>
        <v>$ds_rg = trim($_POST['ds_rg']);</v>
      </c>
      <c r="D13" t="str">
        <f t="shared" si="1"/>
        <v>,ds_rg='$ds_rg'</v>
      </c>
      <c r="E13" t="str">
        <f t="shared" si="2"/>
        <v>,ds_rg</v>
      </c>
      <c r="F13" t="str">
        <f t="shared" si="3"/>
        <v>,'$ds_rg'</v>
      </c>
      <c r="G13" t="str">
        <f t="shared" si="4"/>
        <v>$consulta .= (!empty($ds_rg)            ? " and ds_rg            like '%$ds_rg%'"            : '');</v>
      </c>
      <c r="H13" t="str">
        <f t="shared" si="5"/>
        <v>$ds_rg = $registro['ds_rg'];</v>
      </c>
    </row>
    <row r="14" spans="2:8" x14ac:dyDescent="0.25">
      <c r="B14" t="s">
        <v>20</v>
      </c>
      <c r="C14" t="str">
        <f t="shared" si="0"/>
        <v>$ds_ddi = trim($_POST['ds_ddi']);</v>
      </c>
      <c r="D14" t="str">
        <f t="shared" si="1"/>
        <v>,ds_ddi='$ds_ddi'</v>
      </c>
      <c r="E14" t="str">
        <f t="shared" si="2"/>
        <v>,ds_ddi</v>
      </c>
      <c r="F14" t="str">
        <f t="shared" si="3"/>
        <v>,'$ds_ddi'</v>
      </c>
      <c r="G14" t="str">
        <f t="shared" si="4"/>
        <v>$consulta .= (!empty($ds_ddi)            ? " and ds_ddi            like '%$ds_ddi%'"            : '');</v>
      </c>
      <c r="H14" t="str">
        <f t="shared" si="5"/>
        <v>$ds_ddi = $registro['ds_ddi'];</v>
      </c>
    </row>
    <row r="15" spans="2:8" x14ac:dyDescent="0.25">
      <c r="B15" t="s">
        <v>21</v>
      </c>
      <c r="C15" t="str">
        <f t="shared" si="0"/>
        <v>$ds_ddd = trim($_POST['ds_ddd']);</v>
      </c>
      <c r="D15" t="str">
        <f t="shared" si="1"/>
        <v>,ds_ddd='$ds_ddd'</v>
      </c>
      <c r="E15" t="str">
        <f t="shared" si="2"/>
        <v>,ds_ddd</v>
      </c>
      <c r="F15" t="str">
        <f t="shared" si="3"/>
        <v>,'$ds_ddd'</v>
      </c>
      <c r="G15" t="str">
        <f t="shared" si="4"/>
        <v>$consulta .= (!empty($ds_ddd)            ? " and ds_ddd            like '%$ds_ddd%'"            : '');</v>
      </c>
      <c r="H15" t="str">
        <f t="shared" si="5"/>
        <v>$ds_ddd = $registro['ds_ddd'];</v>
      </c>
    </row>
    <row r="16" spans="2:8" x14ac:dyDescent="0.25">
      <c r="B16" t="s">
        <v>22</v>
      </c>
      <c r="C16" t="str">
        <f t="shared" si="0"/>
        <v>$ds_telefone = trim($_POST['ds_telefone']);</v>
      </c>
      <c r="D16" t="str">
        <f t="shared" si="1"/>
        <v>,ds_telefone='$ds_telefone'</v>
      </c>
      <c r="E16" t="str">
        <f t="shared" si="2"/>
        <v>,ds_telefone</v>
      </c>
      <c r="F16" t="str">
        <f t="shared" si="3"/>
        <v>,'$ds_telefone'</v>
      </c>
      <c r="G16" t="str">
        <f t="shared" si="4"/>
        <v>$consulta .= (!empty($ds_telefone)            ? " and ds_telefone            like '%$ds_telefone%'"            : '');</v>
      </c>
      <c r="H16" t="str">
        <f t="shared" si="5"/>
        <v>$ds_telefone = $registro['ds_telefone'];</v>
      </c>
    </row>
    <row r="17" spans="2:8" x14ac:dyDescent="0.25">
      <c r="B17" t="s">
        <v>23</v>
      </c>
      <c r="C17" t="str">
        <f t="shared" si="0"/>
        <v>$ds_fax = trim($_POST['ds_fax']);</v>
      </c>
      <c r="D17" t="str">
        <f t="shared" si="1"/>
        <v>,ds_fax='$ds_fax'</v>
      </c>
      <c r="E17" t="str">
        <f t="shared" si="2"/>
        <v>,ds_fax</v>
      </c>
      <c r="F17" t="str">
        <f t="shared" si="3"/>
        <v>,'$ds_fax'</v>
      </c>
      <c r="G17" t="str">
        <f t="shared" si="4"/>
        <v>$consulta .= (!empty($ds_fax)            ? " and ds_fax            like '%$ds_fax%'"            : '');</v>
      </c>
      <c r="H17" t="str">
        <f t="shared" si="5"/>
        <v>$ds_fax = $registro['ds_fax'];</v>
      </c>
    </row>
    <row r="18" spans="2:8" x14ac:dyDescent="0.25">
      <c r="B18" t="s">
        <v>24</v>
      </c>
      <c r="C18" t="str">
        <f t="shared" si="0"/>
        <v>$ds_celular = trim($_POST['ds_celular']);</v>
      </c>
      <c r="D18" t="str">
        <f t="shared" si="1"/>
        <v>,ds_celular='$ds_celular'</v>
      </c>
      <c r="E18" t="str">
        <f t="shared" si="2"/>
        <v>,ds_celular</v>
      </c>
      <c r="F18" t="str">
        <f t="shared" si="3"/>
        <v>,'$ds_celular'</v>
      </c>
      <c r="G18" t="str">
        <f t="shared" si="4"/>
        <v>$consulta .= (!empty($ds_celular)            ? " and ds_celular            like '%$ds_celular%'"            : '');</v>
      </c>
      <c r="H18" t="str">
        <f t="shared" si="5"/>
        <v>$ds_celular = $registro['ds_celular'];</v>
      </c>
    </row>
    <row r="19" spans="2:8" x14ac:dyDescent="0.25">
      <c r="B19" t="s">
        <v>25</v>
      </c>
      <c r="C19" t="str">
        <f t="shared" si="0"/>
        <v>$id_operadora = trim($_POST['id_operadora']);</v>
      </c>
      <c r="D19" t="str">
        <f t="shared" si="1"/>
        <v>,id_operadora='$id_operadora'</v>
      </c>
      <c r="E19" t="str">
        <f t="shared" si="2"/>
        <v>,id_operadora</v>
      </c>
      <c r="F19" t="str">
        <f t="shared" si="3"/>
        <v>,'$id_operadora'</v>
      </c>
      <c r="G19" t="str">
        <f t="shared" si="4"/>
        <v>$consulta .= (!empty($id_operadora)            ? " and id_operadora            like '%$id_operadora%'"            : '');</v>
      </c>
      <c r="H19" t="str">
        <f t="shared" si="5"/>
        <v>$id_operadora = $registro['id_operadora'];</v>
      </c>
    </row>
    <row r="20" spans="2:8" x14ac:dyDescent="0.25">
      <c r="B20" t="s">
        <v>26</v>
      </c>
      <c r="C20" t="str">
        <f t="shared" si="0"/>
        <v>$ds_ie = trim($_POST['ds_ie']);</v>
      </c>
      <c r="D20" t="str">
        <f t="shared" si="1"/>
        <v>,ds_ie='$ds_ie'</v>
      </c>
      <c r="E20" t="str">
        <f t="shared" si="2"/>
        <v>,ds_ie</v>
      </c>
      <c r="F20" t="str">
        <f t="shared" si="3"/>
        <v>,'$ds_ie'</v>
      </c>
      <c r="G20" t="str">
        <f t="shared" si="4"/>
        <v>$consulta .= (!empty($ds_ie)            ? " and ds_ie            like '%$ds_ie%'"            : '');</v>
      </c>
      <c r="H20" t="str">
        <f t="shared" si="5"/>
        <v>$ds_ie = $registro['ds_ie'];</v>
      </c>
    </row>
    <row r="21" spans="2:8" x14ac:dyDescent="0.25">
      <c r="B21" t="s">
        <v>27</v>
      </c>
      <c r="C21" t="str">
        <f t="shared" si="0"/>
        <v>$ds_im = trim($_POST['ds_im']);</v>
      </c>
      <c r="D21" t="str">
        <f t="shared" si="1"/>
        <v>,ds_im='$ds_im'</v>
      </c>
      <c r="E21" t="str">
        <f t="shared" si="2"/>
        <v>,ds_im</v>
      </c>
      <c r="F21" t="str">
        <f t="shared" si="3"/>
        <v>,'$ds_im'</v>
      </c>
      <c r="G21" t="str">
        <f t="shared" si="4"/>
        <v>$consulta .= (!empty($ds_im)            ? " and ds_im            like '%$ds_im%'"            : '');</v>
      </c>
      <c r="H21" t="str">
        <f t="shared" si="5"/>
        <v>$ds_im = $registro['ds_im'];</v>
      </c>
    </row>
    <row r="22" spans="2:8" x14ac:dyDescent="0.25">
      <c r="B22" t="s">
        <v>28</v>
      </c>
      <c r="C22" t="str">
        <f t="shared" si="0"/>
        <v>$ds_departamento = trim($_POST['ds_departamento']);</v>
      </c>
      <c r="D22" t="str">
        <f t="shared" si="1"/>
        <v>,ds_departamento='$ds_departamento'</v>
      </c>
      <c r="E22" t="str">
        <f t="shared" si="2"/>
        <v>,ds_departamento</v>
      </c>
      <c r="F22" t="str">
        <f t="shared" si="3"/>
        <v>,'$ds_departamento'</v>
      </c>
      <c r="G22" t="str">
        <f t="shared" si="4"/>
        <v>$consulta .= (!empty($ds_departamento)            ? " and ds_departamento            like '%$ds_departamento%'"            : '');</v>
      </c>
      <c r="H22" t="str">
        <f t="shared" si="5"/>
        <v>$ds_departamento = $registro['ds_departamento'];</v>
      </c>
    </row>
    <row r="23" spans="2:8" x14ac:dyDescent="0.25">
      <c r="B23" t="s">
        <v>29</v>
      </c>
      <c r="C23" t="str">
        <f t="shared" si="0"/>
        <v>$ds_email = trim($_POST['ds_email']);</v>
      </c>
      <c r="D23" t="str">
        <f t="shared" si="1"/>
        <v>,ds_email='$ds_email'</v>
      </c>
      <c r="E23" t="str">
        <f t="shared" si="2"/>
        <v>,ds_email</v>
      </c>
      <c r="F23" t="str">
        <f t="shared" si="3"/>
        <v>,'$ds_email'</v>
      </c>
      <c r="G23" t="str">
        <f t="shared" si="4"/>
        <v>$consulta .= (!empty($ds_email)            ? " and ds_email            like '%$ds_email%'"            : '');</v>
      </c>
      <c r="H23" t="str">
        <f t="shared" si="5"/>
        <v>$ds_email = $registro['ds_email'];</v>
      </c>
    </row>
    <row r="24" spans="2:8" x14ac:dyDescent="0.25">
      <c r="B24" t="s">
        <v>8</v>
      </c>
      <c r="C24" t="str">
        <f t="shared" si="0"/>
        <v>$ds_homepage = trim($_POST['ds_homepage']);</v>
      </c>
      <c r="D24" t="str">
        <f t="shared" si="1"/>
        <v>,ds_homepage='$ds_homepage'</v>
      </c>
      <c r="E24" t="str">
        <f t="shared" si="2"/>
        <v>,ds_homepage</v>
      </c>
      <c r="F24" t="str">
        <f t="shared" si="3"/>
        <v>,'$ds_homepage'</v>
      </c>
      <c r="G24" t="str">
        <f t="shared" si="4"/>
        <v>$consulta .= (!empty($ds_homepage)            ? " and ds_homepage            like '%$ds_homepage%'"            : '');</v>
      </c>
      <c r="H24" t="str">
        <f t="shared" si="5"/>
        <v>$ds_homepage = $registro['ds_homepage'];</v>
      </c>
    </row>
    <row r="25" spans="2:8" x14ac:dyDescent="0.25">
      <c r="B25" t="s">
        <v>30</v>
      </c>
      <c r="C25" t="str">
        <f t="shared" si="0"/>
        <v>$ds_telex = trim($_POST['ds_telex']);</v>
      </c>
      <c r="D25" t="str">
        <f t="shared" si="1"/>
        <v>,ds_telex='$ds_telex'</v>
      </c>
      <c r="E25" t="str">
        <f t="shared" si="2"/>
        <v>,ds_telex</v>
      </c>
      <c r="F25" t="str">
        <f t="shared" si="3"/>
        <v>,'$ds_telex'</v>
      </c>
      <c r="G25" t="str">
        <f t="shared" si="4"/>
        <v>$consulta .= (!empty($ds_telex)            ? " and ds_telex            like '%$ds_telex%'"            : '');</v>
      </c>
      <c r="H25" t="str">
        <f t="shared" si="5"/>
        <v>$ds_telex = $registro['ds_telex'];</v>
      </c>
    </row>
    <row r="26" spans="2:8" x14ac:dyDescent="0.25">
      <c r="B26" t="s">
        <v>31</v>
      </c>
      <c r="C26" t="str">
        <f t="shared" si="0"/>
        <v>$ds_cod_cbo = trim($_POST['ds_cod_cbo']);</v>
      </c>
      <c r="D26" t="str">
        <f t="shared" si="1"/>
        <v>,ds_cod_cbo='$ds_cod_cbo'</v>
      </c>
      <c r="E26" t="str">
        <f t="shared" si="2"/>
        <v>,ds_cod_cbo</v>
      </c>
      <c r="F26" t="str">
        <f t="shared" si="3"/>
        <v>,'$ds_cod_cbo'</v>
      </c>
      <c r="G26" t="str">
        <f t="shared" si="4"/>
        <v>$consulta .= (!empty($ds_cod_cbo)            ? " and ds_cod_cbo            like '%$ds_cod_cbo%'"            : '');</v>
      </c>
      <c r="H26" t="str">
        <f t="shared" si="5"/>
        <v>$ds_cod_cbo = $registro['ds_cod_cbo'];</v>
      </c>
    </row>
    <row r="27" spans="2:8" x14ac:dyDescent="0.25">
      <c r="B27" t="s">
        <v>32</v>
      </c>
      <c r="C27" t="str">
        <f t="shared" si="0"/>
        <v>$ds_cod_cnae = trim($_POST['ds_cod_cnae']);</v>
      </c>
      <c r="D27" t="str">
        <f t="shared" si="1"/>
        <v>,ds_cod_cnae='$ds_cod_cnae'</v>
      </c>
      <c r="E27" t="str">
        <f t="shared" si="2"/>
        <v>,ds_cod_cnae</v>
      </c>
      <c r="F27" t="str">
        <f t="shared" si="3"/>
        <v>,'$ds_cod_cnae'</v>
      </c>
      <c r="G27" t="str">
        <f t="shared" si="4"/>
        <v>$consulta .= (!empty($ds_cod_cnae)            ? " and ds_cod_cnae            like '%$ds_cod_cnae%'"            : '');</v>
      </c>
      <c r="H27" t="str">
        <f t="shared" si="5"/>
        <v>$ds_cod_cnae = $registro['ds_cod_cnae'];</v>
      </c>
    </row>
    <row r="28" spans="2:8" x14ac:dyDescent="0.25">
      <c r="B28" t="s">
        <v>33</v>
      </c>
      <c r="C28" t="str">
        <f t="shared" si="0"/>
        <v>$st_acao = trim($_POST['st_acao']);</v>
      </c>
      <c r="D28" t="str">
        <f t="shared" si="1"/>
        <v>,st_acao='$st_acao'</v>
      </c>
      <c r="E28" t="str">
        <f t="shared" si="2"/>
        <v>,st_acao</v>
      </c>
      <c r="F28" t="str">
        <f t="shared" si="3"/>
        <v>,'$st_acao'</v>
      </c>
      <c r="G28" t="str">
        <f t="shared" si="4"/>
        <v>$consulta .= (!empty($st_acao)            ? " and st_acao            like '%$st_acao%'"            : '');</v>
      </c>
      <c r="H28" t="str">
        <f t="shared" si="5"/>
        <v>$st_acao = $registro['st_acao'];</v>
      </c>
    </row>
    <row r="29" spans="2:8" x14ac:dyDescent="0.25">
      <c r="B29" t="s">
        <v>34</v>
      </c>
      <c r="C29" t="str">
        <f t="shared" si="0"/>
        <v>$id_bancos = trim($_POST['id_bancos']);</v>
      </c>
      <c r="D29" t="str">
        <f t="shared" si="1"/>
        <v>,id_bancos='$id_bancos'</v>
      </c>
      <c r="E29" t="str">
        <f t="shared" si="2"/>
        <v>,id_bancos</v>
      </c>
      <c r="F29" t="str">
        <f t="shared" si="3"/>
        <v>,'$id_bancos'</v>
      </c>
      <c r="G29" t="str">
        <f t="shared" si="4"/>
        <v>$consulta .= (!empty($id_bancos)            ? " and id_bancos            like '%$id_bancos%'"            : '');</v>
      </c>
      <c r="H29" t="str">
        <f t="shared" si="5"/>
        <v>$id_bancos = $registro['id_bancos'];</v>
      </c>
    </row>
    <row r="30" spans="2:8" x14ac:dyDescent="0.25">
      <c r="B30" t="s">
        <v>35</v>
      </c>
      <c r="C30" t="str">
        <f t="shared" si="0"/>
        <v>$ds_agencia = trim($_POST['ds_agencia']);</v>
      </c>
      <c r="D30" t="str">
        <f t="shared" si="1"/>
        <v>,ds_agencia='$ds_agencia'</v>
      </c>
      <c r="E30" t="str">
        <f t="shared" si="2"/>
        <v>,ds_agencia</v>
      </c>
      <c r="F30" t="str">
        <f t="shared" si="3"/>
        <v>,'$ds_agencia'</v>
      </c>
      <c r="G30" t="str">
        <f t="shared" si="4"/>
        <v>$consulta .= (!empty($ds_agencia)            ? " and ds_agencia            like '%$ds_agencia%'"            : '');</v>
      </c>
      <c r="H30" t="str">
        <f t="shared" si="5"/>
        <v>$ds_agencia = $registro['ds_agencia'];</v>
      </c>
    </row>
    <row r="31" spans="2:8" x14ac:dyDescent="0.25">
      <c r="B31" t="s">
        <v>36</v>
      </c>
      <c r="C31" t="str">
        <f t="shared" si="0"/>
        <v>$ds_conta_corrente = trim($_POST['ds_conta_corrente']);</v>
      </c>
      <c r="D31" t="str">
        <f t="shared" si="1"/>
        <v>,ds_conta_corrente='$ds_conta_corrente'</v>
      </c>
      <c r="E31" t="str">
        <f t="shared" si="2"/>
        <v>,ds_conta_corrente</v>
      </c>
      <c r="F31" t="str">
        <f t="shared" si="3"/>
        <v>,'$ds_conta_corrente'</v>
      </c>
      <c r="G31" t="str">
        <f t="shared" si="4"/>
        <v>$consulta .= (!empty($ds_conta_corrente)            ? " and ds_conta_corrente            like '%$ds_conta_corrente%'"            : '');</v>
      </c>
      <c r="H31" t="str">
        <f t="shared" si="5"/>
        <v>$ds_conta_corrente = $registro['ds_conta_corrente'];</v>
      </c>
    </row>
    <row r="32" spans="2:8" x14ac:dyDescent="0.25">
      <c r="B32" t="s">
        <v>37</v>
      </c>
      <c r="C32" t="str">
        <f t="shared" si="0"/>
        <v>$ds_natureza_padrao = trim($_POST['ds_natureza_padrao']);</v>
      </c>
      <c r="D32" t="str">
        <f t="shared" si="1"/>
        <v>,ds_natureza_padrao='$ds_natureza_padrao'</v>
      </c>
      <c r="E32" t="str">
        <f t="shared" si="2"/>
        <v>,ds_natureza_padrao</v>
      </c>
      <c r="F32" t="str">
        <f t="shared" si="3"/>
        <v>,'$ds_natureza_padrao'</v>
      </c>
      <c r="G32" t="str">
        <f t="shared" si="4"/>
        <v>$consulta .= (!empty($ds_natureza_padrao)            ? " and ds_natureza_padrao            like '%$ds_natureza_padrao%'"            : '');</v>
      </c>
      <c r="H32" t="str">
        <f t="shared" si="5"/>
        <v>$ds_natureza_padrao = $registro['ds_natureza_padrao'];</v>
      </c>
    </row>
    <row r="33" spans="2:8" x14ac:dyDescent="0.25">
      <c r="B33" t="s">
        <v>38</v>
      </c>
      <c r="C33" t="str">
        <f t="shared" si="0"/>
        <v>$id_condicao_pagamento = trim($_POST['id_condicao_pagamento']);</v>
      </c>
      <c r="D33" t="str">
        <f t="shared" si="1"/>
        <v>,id_condicao_pagamento='$id_condicao_pagamento'</v>
      </c>
      <c r="E33" t="str">
        <f t="shared" si="2"/>
        <v>,id_condicao_pagamento</v>
      </c>
      <c r="F33" t="str">
        <f t="shared" si="3"/>
        <v>,'$id_condicao_pagamento'</v>
      </c>
      <c r="G33" t="str">
        <f t="shared" si="4"/>
        <v>$consulta .= (!empty($id_condicao_pagamento)            ? " and id_condicao_pagamento            like '%$id_condicao_pagamento%'"            : '');</v>
      </c>
      <c r="H33" t="str">
        <f t="shared" si="5"/>
        <v>$id_condicao_pagamento = $registro['id_condicao_pagamento'];</v>
      </c>
    </row>
    <row r="34" spans="2:8" x14ac:dyDescent="0.25">
      <c r="B34" t="s">
        <v>39</v>
      </c>
      <c r="C34" t="str">
        <f t="shared" si="0"/>
        <v>$vl_maior_compra = trim($_POST['vl_maior_compra']);</v>
      </c>
      <c r="D34" t="str">
        <f t="shared" si="1"/>
        <v>,vl_maior_compra='$vl_maior_compra'</v>
      </c>
      <c r="E34" t="str">
        <f t="shared" si="2"/>
        <v>,vl_maior_compra</v>
      </c>
      <c r="F34" t="str">
        <f t="shared" si="3"/>
        <v>,'$vl_maior_compra'</v>
      </c>
      <c r="G34" t="str">
        <f t="shared" si="4"/>
        <v>$consulta .= (!empty($vl_maior_compra)            ? " and vl_maior_compra            like '%$vl_maior_compra%'"            : '');</v>
      </c>
      <c r="H34" t="str">
        <f t="shared" si="5"/>
        <v>$vl_maior_compra = $registro['vl_maior_compra'];</v>
      </c>
    </row>
    <row r="35" spans="2:8" x14ac:dyDescent="0.25">
      <c r="B35" t="s">
        <v>40</v>
      </c>
      <c r="C35" t="str">
        <f t="shared" si="0"/>
        <v>$nr_media_atraso = trim($_POST['nr_media_atraso']);</v>
      </c>
      <c r="D35" t="str">
        <f t="shared" si="1"/>
        <v>,nr_media_atraso='$nr_media_atraso'</v>
      </c>
      <c r="E35" t="str">
        <f t="shared" si="2"/>
        <v>,nr_media_atraso</v>
      </c>
      <c r="F35" t="str">
        <f t="shared" si="3"/>
        <v>,'$nr_media_atraso'</v>
      </c>
      <c r="G35" t="str">
        <f t="shared" si="4"/>
        <v>$consulta .= (!empty($nr_media_atraso)            ? " and nr_media_atraso            like '%$nr_media_atraso%'"            : '');</v>
      </c>
      <c r="H35" t="str">
        <f t="shared" si="5"/>
        <v>$nr_media_atraso = $registro['nr_media_atraso'];</v>
      </c>
    </row>
    <row r="36" spans="2:8" x14ac:dyDescent="0.25">
      <c r="B36" t="s">
        <v>41</v>
      </c>
      <c r="C36" t="str">
        <f t="shared" si="0"/>
        <v>$vl_maior_saldo = trim($_POST['vl_maior_saldo']);</v>
      </c>
      <c r="D36" t="str">
        <f t="shared" si="1"/>
        <v>,vl_maior_saldo='$vl_maior_saldo'</v>
      </c>
      <c r="E36" t="str">
        <f t="shared" si="2"/>
        <v>,vl_maior_saldo</v>
      </c>
      <c r="F36" t="str">
        <f t="shared" si="3"/>
        <v>,'$vl_maior_saldo'</v>
      </c>
      <c r="G36" t="str">
        <f t="shared" si="4"/>
        <v>$consulta .= (!empty($vl_maior_saldo)            ? " and vl_maior_saldo            like '%$vl_maior_saldo%'"            : '');</v>
      </c>
      <c r="H36" t="str">
        <f t="shared" si="5"/>
        <v>$vl_maior_saldo = $registro['vl_maior_saldo'];</v>
      </c>
    </row>
    <row r="37" spans="2:8" x14ac:dyDescent="0.25">
      <c r="B37" t="s">
        <v>10</v>
      </c>
      <c r="C37" t="str">
        <f t="shared" si="0"/>
        <v>$nr_compras = trim($_POST['nr_compras']);</v>
      </c>
      <c r="D37" t="str">
        <f t="shared" si="1"/>
        <v>,nr_compras='$nr_compras'</v>
      </c>
      <c r="E37" t="str">
        <f t="shared" si="2"/>
        <v>,nr_compras</v>
      </c>
      <c r="F37" t="str">
        <f t="shared" si="3"/>
        <v>,'$nr_compras'</v>
      </c>
      <c r="G37" t="str">
        <f t="shared" si="4"/>
        <v>$consulta .= (!empty($nr_compras)            ? " and nr_compras            like '%$nr_compras%'"            : '');</v>
      </c>
      <c r="H37" t="str">
        <f t="shared" si="5"/>
        <v>$nr_compras = $registro['nr_compras'];</v>
      </c>
    </row>
    <row r="38" spans="2:8" x14ac:dyDescent="0.25">
      <c r="B38" t="s">
        <v>42</v>
      </c>
      <c r="C38" t="str">
        <f t="shared" si="0"/>
        <v>$vl_saldo_duplicatas = trim($_POST['vl_saldo_duplicatas']);</v>
      </c>
      <c r="D38" t="str">
        <f t="shared" si="1"/>
        <v>,vl_saldo_duplicatas='$vl_saldo_duplicatas'</v>
      </c>
      <c r="E38" t="str">
        <f t="shared" si="2"/>
        <v>,vl_saldo_duplicatas</v>
      </c>
      <c r="F38" t="str">
        <f t="shared" si="3"/>
        <v>,'$vl_saldo_duplicatas'</v>
      </c>
      <c r="G38" t="str">
        <f t="shared" si="4"/>
        <v>$consulta .= (!empty($vl_saldo_duplicatas)            ? " and vl_saldo_duplicatas            like '%$vl_saldo_duplicatas%'"            : '');</v>
      </c>
      <c r="H38" t="str">
        <f t="shared" si="5"/>
        <v>$vl_saldo_duplicatas = $registro['vl_saldo_duplicatas'];</v>
      </c>
    </row>
    <row r="39" spans="2:8" x14ac:dyDescent="0.25">
      <c r="B39" t="s">
        <v>43</v>
      </c>
      <c r="C39" t="str">
        <f t="shared" si="0"/>
        <v>$erpc_fornecedorescol = trim($_POST['erpc_fornecedorescol']);</v>
      </c>
      <c r="D39" t="str">
        <f t="shared" si="1"/>
        <v>,erpc_fornecedorescol='$erpc_fornecedorescol'</v>
      </c>
      <c r="E39" t="str">
        <f t="shared" si="2"/>
        <v>,erpc_fornecedorescol</v>
      </c>
      <c r="F39" t="str">
        <f t="shared" si="3"/>
        <v>,'$erpc_fornecedorescol'</v>
      </c>
      <c r="G39" t="str">
        <f t="shared" si="4"/>
        <v>$consulta .= (!empty($erpc_fornecedorescol)            ? " and erpc_fornecedorescol            like '%$erpc_fornecedorescol%'"            : '');</v>
      </c>
      <c r="H39" t="str">
        <f t="shared" si="5"/>
        <v>$erpc_fornecedorescol = $registro['erpc_fornecedorescol'];</v>
      </c>
    </row>
    <row r="40" spans="2:8" x14ac:dyDescent="0.25">
      <c r="B40" t="s">
        <v>44</v>
      </c>
      <c r="C40" t="str">
        <f t="shared" si="0"/>
        <v>$id_planofin_padrao = trim($_POST['id_planofin_padrao']);</v>
      </c>
      <c r="D40" t="str">
        <f t="shared" si="1"/>
        <v>,id_planofin_padrao='$id_planofin_padrao'</v>
      </c>
      <c r="E40" t="str">
        <f t="shared" si="2"/>
        <v>,id_planofin_padrao</v>
      </c>
      <c r="F40" t="str">
        <f t="shared" si="3"/>
        <v>,'$id_planofin_padrao'</v>
      </c>
      <c r="G40" t="str">
        <f t="shared" si="4"/>
        <v>$consulta .= (!empty($id_planofin_padrao)            ? " and id_planofin_padrao            like '%$id_planofin_padrao%'"            : '');</v>
      </c>
      <c r="H40" t="str">
        <f t="shared" si="5"/>
        <v>$id_planofin_padrao = $registro['id_planofin_padrao'];</v>
      </c>
    </row>
    <row r="41" spans="2:8" x14ac:dyDescent="0.25">
      <c r="B41" t="s">
        <v>45</v>
      </c>
      <c r="C41" t="str">
        <f t="shared" si="0"/>
        <v>$id_tipo_contrato_social = trim($_POST['id_tipo_contrato_social']);</v>
      </c>
      <c r="D41" t="str">
        <f t="shared" si="1"/>
        <v>,id_tipo_contrato_social='$id_tipo_contrato_social'</v>
      </c>
      <c r="E41" t="str">
        <f t="shared" si="2"/>
        <v>,id_tipo_contrato_social</v>
      </c>
      <c r="F41" t="str">
        <f t="shared" si="3"/>
        <v>,'$id_tipo_contrato_social'</v>
      </c>
      <c r="G41" t="str">
        <f t="shared" si="4"/>
        <v>$consulta .= (!empty($id_tipo_contrato_social)            ? " and id_tipo_contrato_social            like '%$id_tipo_contrato_social%'"            : '');</v>
      </c>
      <c r="H41" t="str">
        <f t="shared" si="5"/>
        <v>$id_tipo_contrato_social = $registro['id_tipo_contrato_social'];</v>
      </c>
    </row>
    <row r="42" spans="2:8" x14ac:dyDescent="0.25">
      <c r="B42" t="s">
        <v>46</v>
      </c>
      <c r="C42" t="str">
        <f t="shared" si="0"/>
        <v>$fl_recolhe_iss = trim($_POST['fl_recolhe_iss']);</v>
      </c>
      <c r="D42" t="str">
        <f t="shared" si="1"/>
        <v>,fl_recolhe_iss='$fl_recolhe_iss'</v>
      </c>
      <c r="E42" t="str">
        <f t="shared" si="2"/>
        <v>,fl_recolhe_iss</v>
      </c>
      <c r="F42" t="str">
        <f t="shared" si="3"/>
        <v>,'$fl_recolhe_iss'</v>
      </c>
      <c r="G42" t="str">
        <f t="shared" si="4"/>
        <v>$consulta .= (!empty($fl_recolhe_iss)            ? " and fl_recolhe_iss            like '%$fl_recolhe_iss%'"            : '');</v>
      </c>
      <c r="H42" t="str">
        <f t="shared" si="5"/>
        <v>$fl_recolhe_iss = $registro['fl_recolhe_iss'];</v>
      </c>
    </row>
    <row r="43" spans="2:8" x14ac:dyDescent="0.25">
      <c r="B43" t="s">
        <v>47</v>
      </c>
      <c r="C43" t="str">
        <f t="shared" si="0"/>
        <v>$ds_cod_municipal_zf = trim($_POST['ds_cod_municipal_zf']);</v>
      </c>
      <c r="D43" t="str">
        <f t="shared" si="1"/>
        <v>,ds_cod_municipal_zf='$ds_cod_municipal_zf'</v>
      </c>
      <c r="E43" t="str">
        <f t="shared" si="2"/>
        <v>,ds_cod_municipal_zf</v>
      </c>
      <c r="F43" t="str">
        <f t="shared" si="3"/>
        <v>,'$ds_cod_municipal_zf'</v>
      </c>
      <c r="G43" t="str">
        <f t="shared" si="4"/>
        <v>$consulta .= (!empty($ds_cod_municipal_zf)            ? " and ds_cod_municipal_zf            like '%$ds_cod_municipal_zf%'"            : '');</v>
      </c>
      <c r="H43" t="str">
        <f t="shared" si="5"/>
        <v>$ds_cod_municipal_zf = $registro['ds_cod_municipal_zf'];</v>
      </c>
    </row>
    <row r="44" spans="2:8" x14ac:dyDescent="0.25">
      <c r="B44" t="s">
        <v>48</v>
      </c>
      <c r="C44" t="str">
        <f t="shared" si="0"/>
        <v>$fl_calcula_inss = trim($_POST['fl_calcula_inss']);</v>
      </c>
      <c r="D44" t="str">
        <f t="shared" si="1"/>
        <v>,fl_calcula_inss='$fl_calcula_inss'</v>
      </c>
      <c r="E44" t="str">
        <f t="shared" si="2"/>
        <v>,fl_calcula_inss</v>
      </c>
      <c r="F44" t="str">
        <f t="shared" si="3"/>
        <v>,'$fl_calcula_inss'</v>
      </c>
      <c r="G44" t="str">
        <f t="shared" si="4"/>
        <v>$consulta .= (!empty($fl_calcula_inss)            ? " and fl_calcula_inss            like '%$fl_calcula_inss%'"            : '');</v>
      </c>
      <c r="H44" t="str">
        <f t="shared" si="5"/>
        <v>$fl_calcula_inss = $registro['fl_calcula_inss'];</v>
      </c>
    </row>
    <row r="45" spans="2:8" x14ac:dyDescent="0.25">
      <c r="B45" t="s">
        <v>49</v>
      </c>
      <c r="C45" t="str">
        <f t="shared" si="0"/>
        <v>$fl_recolhe_pis = trim($_POST['fl_recolhe_pis']);</v>
      </c>
      <c r="D45" t="str">
        <f t="shared" si="1"/>
        <v>,fl_recolhe_pis='$fl_recolhe_pis'</v>
      </c>
      <c r="E45" t="str">
        <f t="shared" si="2"/>
        <v>,fl_recolhe_pis</v>
      </c>
      <c r="F45" t="str">
        <f t="shared" si="3"/>
        <v>,'$fl_recolhe_pis'</v>
      </c>
      <c r="G45" t="str">
        <f t="shared" si="4"/>
        <v>$consulta .= (!empty($fl_recolhe_pis)            ? " and fl_recolhe_pis            like '%$fl_recolhe_pis%'"            : '');</v>
      </c>
      <c r="H45" t="str">
        <f t="shared" si="5"/>
        <v>$fl_recolhe_pis = $registro['fl_recolhe_pis'];</v>
      </c>
    </row>
    <row r="46" spans="2:8" x14ac:dyDescent="0.25">
      <c r="B46" t="s">
        <v>50</v>
      </c>
      <c r="C46" t="str">
        <f t="shared" si="0"/>
        <v>$fl_recolhe_cofins = trim($_POST['fl_recolhe_cofins']);</v>
      </c>
      <c r="D46" t="str">
        <f t="shared" si="1"/>
        <v>,fl_recolhe_cofins='$fl_recolhe_cofins'</v>
      </c>
      <c r="E46" t="str">
        <f t="shared" si="2"/>
        <v>,fl_recolhe_cofins</v>
      </c>
      <c r="F46" t="str">
        <f t="shared" si="3"/>
        <v>,'$fl_recolhe_cofins'</v>
      </c>
      <c r="G46" t="str">
        <f t="shared" si="4"/>
        <v>$consulta .= (!empty($fl_recolhe_cofins)            ? " and fl_recolhe_cofins            like '%$fl_recolhe_cofins%'"            : '');</v>
      </c>
      <c r="H46" t="str">
        <f t="shared" si="5"/>
        <v>$fl_recolhe_cofins = $registro['fl_recolhe_cofins'];</v>
      </c>
    </row>
    <row r="47" spans="2:8" x14ac:dyDescent="0.25">
      <c r="B47" t="s">
        <v>51</v>
      </c>
      <c r="C47" t="str">
        <f t="shared" si="0"/>
        <v>$fl_calcula_irrf = trim($_POST['fl_calcula_irrf']);</v>
      </c>
      <c r="D47" t="str">
        <f t="shared" si="1"/>
        <v>,fl_calcula_irrf='$fl_calcula_irrf'</v>
      </c>
      <c r="E47" t="str">
        <f t="shared" si="2"/>
        <v>,fl_calcula_irrf</v>
      </c>
      <c r="F47" t="str">
        <f t="shared" si="3"/>
        <v>,'$fl_calcula_irrf'</v>
      </c>
      <c r="G47" t="str">
        <f t="shared" si="4"/>
        <v>$consulta .= (!empty($fl_calcula_irrf)            ? " and fl_calcula_irrf            like '%$fl_calcula_irrf%'"            : '');</v>
      </c>
      <c r="H47" t="str">
        <f t="shared" si="5"/>
        <v>$fl_calcula_irrf = $registro['fl_calcula_irrf'];</v>
      </c>
    </row>
    <row r="48" spans="2:8" x14ac:dyDescent="0.25">
      <c r="B48" t="s">
        <v>52</v>
      </c>
      <c r="C48" t="str">
        <f t="shared" si="0"/>
        <v>$ds_contato = trim($_POST['ds_contato']);</v>
      </c>
      <c r="D48" t="str">
        <f t="shared" si="1"/>
        <v>,ds_contato='$ds_contato'</v>
      </c>
      <c r="E48" t="str">
        <f t="shared" si="2"/>
        <v>,ds_contato</v>
      </c>
      <c r="F48" t="str">
        <f t="shared" si="3"/>
        <v>,'$ds_contato'</v>
      </c>
      <c r="G48" t="str">
        <f t="shared" si="4"/>
        <v>$consulta .= (!empty($ds_contato)            ? " and ds_contato            like '%$ds_contato%'"            : '');</v>
      </c>
      <c r="H48" t="str">
        <f t="shared" si="5"/>
        <v>$ds_contato = $registro['ds_contato'];</v>
      </c>
    </row>
    <row r="49" spans="2:8" x14ac:dyDescent="0.25">
      <c r="B49" t="s">
        <v>53</v>
      </c>
      <c r="C49" t="str">
        <f t="shared" si="0"/>
        <v>$id_transportadora = trim($_POST['id_transportadora']);</v>
      </c>
      <c r="D49" t="str">
        <f t="shared" si="1"/>
        <v>,id_transportadora='$id_transportadora'</v>
      </c>
      <c r="E49" t="str">
        <f t="shared" si="2"/>
        <v>,id_transportadora</v>
      </c>
      <c r="F49" t="str">
        <f t="shared" si="3"/>
        <v>,'$id_transportadora'</v>
      </c>
      <c r="G49" t="str">
        <f t="shared" si="4"/>
        <v>$consulta .= (!empty($id_transportadora)            ? " and id_transportadora            like '%$id_transportadora%'"            : '');</v>
      </c>
      <c r="H49" t="str">
        <f t="shared" si="5"/>
        <v>$id_transportadora = $registro['id_transportadora'];</v>
      </c>
    </row>
    <row r="50" spans="2:8" x14ac:dyDescent="0.25">
      <c r="B50" t="s">
        <v>54</v>
      </c>
      <c r="C50" t="str">
        <f t="shared" si="0"/>
        <v>$ds_risco = trim($_POST['ds_risco']);</v>
      </c>
      <c r="D50" t="str">
        <f t="shared" si="1"/>
        <v>,ds_risco='$ds_risco'</v>
      </c>
      <c r="E50" t="str">
        <f t="shared" si="2"/>
        <v>,ds_risco</v>
      </c>
      <c r="F50" t="str">
        <f t="shared" si="3"/>
        <v>,'$ds_risco'</v>
      </c>
      <c r="G50" t="str">
        <f t="shared" si="4"/>
        <v>$consulta .= (!empty($ds_risco)            ? " and ds_risco            like '%$ds_risco%'"            : '');</v>
      </c>
      <c r="H50" t="str">
        <f t="shared" si="5"/>
        <v>$ds_risco = $registro['ds_risco'];</v>
      </c>
    </row>
    <row r="51" spans="2:8" x14ac:dyDescent="0.25">
      <c r="B51" t="s">
        <v>55</v>
      </c>
      <c r="C51" t="str">
        <f t="shared" si="0"/>
        <v>$dt_primeira_compra = trim($_POST['dt_primeira_compra']);</v>
      </c>
      <c r="D51" t="str">
        <f t="shared" si="1"/>
        <v>,dt_primeira_compra='$dt_primeira_compra'</v>
      </c>
      <c r="E51" t="str">
        <f t="shared" si="2"/>
        <v>,dt_primeira_compra</v>
      </c>
      <c r="F51" t="str">
        <f t="shared" si="3"/>
        <v>,'$dt_primeira_compra'</v>
      </c>
      <c r="G51" t="str">
        <f t="shared" si="4"/>
        <v>$consulta .= (!empty($dt_primeira_compra)            ? " and dt_primeira_compra            like '%$dt_primeira_compra%'"            : '');</v>
      </c>
      <c r="H51" t="str">
        <f t="shared" si="5"/>
        <v>$dt_primeira_compra = $registro['dt_primeira_compra'];</v>
      </c>
    </row>
    <row r="52" spans="2:8" x14ac:dyDescent="0.25">
      <c r="B52" t="s">
        <v>56</v>
      </c>
      <c r="C52" t="str">
        <f t="shared" si="0"/>
        <v>$dt_ultima_compra = trim($_POST['dt_ultima_compra']);</v>
      </c>
      <c r="D52" t="str">
        <f t="shared" si="1"/>
        <v>,dt_ultima_compra='$dt_ultima_compra'</v>
      </c>
      <c r="E52" t="str">
        <f t="shared" si="2"/>
        <v>,dt_ultima_compra</v>
      </c>
      <c r="F52" t="str">
        <f t="shared" si="3"/>
        <v>,'$dt_ultima_compra'</v>
      </c>
      <c r="G52" t="str">
        <f t="shared" si="4"/>
        <v>$consulta .= (!empty($dt_ultima_compra)            ? " and dt_ultima_compra            like '%$dt_ultima_compra%'"            : '');</v>
      </c>
      <c r="H52" t="str">
        <f t="shared" si="5"/>
        <v>$dt_ultima_compra = $registro['dt_ultima_compra'];</v>
      </c>
    </row>
    <row r="53" spans="2:8" x14ac:dyDescent="0.25">
      <c r="B53" t="s">
        <v>57</v>
      </c>
      <c r="C53" t="str">
        <f t="shared" si="0"/>
        <v>$fl_utiliza_b2b = trim($_POST['fl_utiliza_b2b']);</v>
      </c>
      <c r="D53" t="str">
        <f t="shared" si="1"/>
        <v>,fl_utiliza_b2b='$fl_utiliza_b2b'</v>
      </c>
      <c r="E53" t="str">
        <f t="shared" si="2"/>
        <v>,fl_utiliza_b2b</v>
      </c>
      <c r="F53" t="str">
        <f t="shared" si="3"/>
        <v>,'$fl_utiliza_b2b'</v>
      </c>
      <c r="G53" t="str">
        <f t="shared" si="4"/>
        <v>$consulta .= (!empty($fl_utiliza_b2b)            ? " and fl_utiliza_b2b            like '%$fl_utiliza_b2b%'"            : '');</v>
      </c>
      <c r="H53" t="str">
        <f t="shared" si="5"/>
        <v>$fl_utiliza_b2b = $registro['fl_utiliza_b2b'];</v>
      </c>
    </row>
    <row r="54" spans="2:8" x14ac:dyDescent="0.25">
      <c r="B54" t="s">
        <v>58</v>
      </c>
      <c r="C54" t="str">
        <f t="shared" si="0"/>
        <v>$dh_alteracao = trim($_POST['dh_alteracao']);</v>
      </c>
      <c r="D54" t="str">
        <f t="shared" si="1"/>
        <v>,dh_alteracao='$dh_alteracao'</v>
      </c>
      <c r="E54" t="str">
        <f t="shared" si="2"/>
        <v>,dh_alteracao</v>
      </c>
      <c r="F54" t="str">
        <f t="shared" si="3"/>
        <v>,'$dh_alteracao'</v>
      </c>
      <c r="G54" t="str">
        <f t="shared" si="4"/>
        <v>$consulta .= (!empty($dh_alteracao)            ? " and dh_alteracao            like '%$dh_alteracao%'"            : '');</v>
      </c>
      <c r="H54" t="str">
        <f t="shared" si="5"/>
        <v>$dh_alteracao = $registro['dh_alteracao'];</v>
      </c>
    </row>
    <row r="55" spans="2:8" x14ac:dyDescent="0.25">
      <c r="B55" t="s">
        <v>59</v>
      </c>
      <c r="C55" t="str">
        <f t="shared" si="0"/>
        <v>$id_usuario = trim($_POST['id_usuario']);</v>
      </c>
      <c r="D55" t="str">
        <f t="shared" si="1"/>
        <v>,id_usuario='$id_usuario'</v>
      </c>
      <c r="E55" t="str">
        <f t="shared" si="2"/>
        <v>,id_usuario</v>
      </c>
      <c r="F55" t="str">
        <f t="shared" si="3"/>
        <v>,'$id_usuario'</v>
      </c>
      <c r="G55" t="str">
        <f t="shared" si="4"/>
        <v>$consulta .= (!empty($id_usuario)            ? " and id_usuario            like '%$id_usuario%'"            : '');</v>
      </c>
      <c r="H55" t="str">
        <f t="shared" si="5"/>
        <v>$id_usuario = $registro['id_usuario'];</v>
      </c>
    </row>
    <row r="56" spans="2:8" x14ac:dyDescent="0.25">
      <c r="B56" t="s">
        <v>5</v>
      </c>
      <c r="C56" t="str">
        <f t="shared" si="0"/>
        <v>$st_ativo = trim($_POST['st_ativo']);</v>
      </c>
      <c r="D56" t="str">
        <f t="shared" si="1"/>
        <v>,st_ativo='$st_ativo'</v>
      </c>
      <c r="E56" t="str">
        <f t="shared" si="2"/>
        <v>,st_ativo</v>
      </c>
      <c r="F56" t="str">
        <f t="shared" si="3"/>
        <v>,'$st_ativo'</v>
      </c>
      <c r="G56" t="str">
        <f t="shared" si="4"/>
        <v>$consulta .= (!empty($st_ativo)            ? " and st_ativo            like '%$st_ativo%'"            : '');</v>
      </c>
      <c r="H56" t="str">
        <f t="shared" si="5"/>
        <v>$st_ativo = $registro['st_ativo'];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5"/>
  <sheetViews>
    <sheetView topLeftCell="A34" workbookViewId="0">
      <selection sqref="A1:A55"/>
    </sheetView>
  </sheetViews>
  <sheetFormatPr defaultRowHeight="15" x14ac:dyDescent="0.25"/>
  <cols>
    <col min="1" max="1" width="24.140625" bestFit="1" customWidth="1"/>
  </cols>
  <sheetData>
    <row r="1" spans="1:1" x14ac:dyDescent="0.25">
      <c r="A1" t="s">
        <v>11</v>
      </c>
    </row>
    <row r="2" spans="1:1" x14ac:dyDescent="0.25">
      <c r="A2" t="s">
        <v>12</v>
      </c>
    </row>
    <row r="3" spans="1:1" x14ac:dyDescent="0.25">
      <c r="A3" t="s">
        <v>13</v>
      </c>
    </row>
    <row r="4" spans="1:1" x14ac:dyDescent="0.25">
      <c r="A4" t="s">
        <v>14</v>
      </c>
    </row>
    <row r="5" spans="1:1" x14ac:dyDescent="0.25">
      <c r="A5" t="s">
        <v>6</v>
      </c>
    </row>
    <row r="6" spans="1:1" x14ac:dyDescent="0.25">
      <c r="A6" t="s">
        <v>9</v>
      </c>
    </row>
    <row r="7" spans="1:1" x14ac:dyDescent="0.25">
      <c r="A7" t="s">
        <v>7</v>
      </c>
    </row>
    <row r="8" spans="1:1" x14ac:dyDescent="0.25">
      <c r="A8" t="s">
        <v>15</v>
      </c>
    </row>
    <row r="9" spans="1:1" x14ac:dyDescent="0.25">
      <c r="A9" t="s">
        <v>16</v>
      </c>
    </row>
    <row r="10" spans="1:1" x14ac:dyDescent="0.25">
      <c r="A10" t="s">
        <v>17</v>
      </c>
    </row>
    <row r="11" spans="1:1" x14ac:dyDescent="0.25">
      <c r="A11" t="s">
        <v>18</v>
      </c>
    </row>
    <row r="12" spans="1:1" x14ac:dyDescent="0.25">
      <c r="A12" t="s">
        <v>19</v>
      </c>
    </row>
    <row r="13" spans="1:1" x14ac:dyDescent="0.25">
      <c r="A13" t="s">
        <v>20</v>
      </c>
    </row>
    <row r="14" spans="1:1" x14ac:dyDescent="0.25">
      <c r="A14" t="s">
        <v>21</v>
      </c>
    </row>
    <row r="15" spans="1:1" x14ac:dyDescent="0.25">
      <c r="A15" t="s">
        <v>22</v>
      </c>
    </row>
    <row r="16" spans="1:1" x14ac:dyDescent="0.25">
      <c r="A16" t="s">
        <v>23</v>
      </c>
    </row>
    <row r="17" spans="1:1" x14ac:dyDescent="0.25">
      <c r="A17" t="s">
        <v>24</v>
      </c>
    </row>
    <row r="18" spans="1:1" x14ac:dyDescent="0.25">
      <c r="A18" t="s">
        <v>25</v>
      </c>
    </row>
    <row r="19" spans="1:1" x14ac:dyDescent="0.25">
      <c r="A19" t="s">
        <v>26</v>
      </c>
    </row>
    <row r="20" spans="1:1" x14ac:dyDescent="0.25">
      <c r="A20" t="s">
        <v>27</v>
      </c>
    </row>
    <row r="21" spans="1:1" x14ac:dyDescent="0.25">
      <c r="A21" t="s">
        <v>28</v>
      </c>
    </row>
    <row r="22" spans="1:1" x14ac:dyDescent="0.25">
      <c r="A22" t="s">
        <v>29</v>
      </c>
    </row>
    <row r="23" spans="1:1" x14ac:dyDescent="0.25">
      <c r="A23" t="s">
        <v>8</v>
      </c>
    </row>
    <row r="24" spans="1:1" x14ac:dyDescent="0.25">
      <c r="A24" t="s">
        <v>30</v>
      </c>
    </row>
    <row r="25" spans="1:1" x14ac:dyDescent="0.25">
      <c r="A25" t="s">
        <v>31</v>
      </c>
    </row>
    <row r="26" spans="1:1" x14ac:dyDescent="0.25">
      <c r="A26" t="s">
        <v>32</v>
      </c>
    </row>
    <row r="27" spans="1:1" x14ac:dyDescent="0.25">
      <c r="A27" t="s">
        <v>33</v>
      </c>
    </row>
    <row r="28" spans="1:1" x14ac:dyDescent="0.25">
      <c r="A28" t="s">
        <v>34</v>
      </c>
    </row>
    <row r="29" spans="1:1" x14ac:dyDescent="0.25">
      <c r="A29" t="s">
        <v>35</v>
      </c>
    </row>
    <row r="30" spans="1:1" x14ac:dyDescent="0.25">
      <c r="A30" t="s">
        <v>36</v>
      </c>
    </row>
    <row r="31" spans="1:1" x14ac:dyDescent="0.25">
      <c r="A31" t="s">
        <v>37</v>
      </c>
    </row>
    <row r="32" spans="1:1" x14ac:dyDescent="0.25">
      <c r="A32" t="s">
        <v>38</v>
      </c>
    </row>
    <row r="33" spans="1:1" x14ac:dyDescent="0.25">
      <c r="A33" t="s">
        <v>39</v>
      </c>
    </row>
    <row r="34" spans="1:1" x14ac:dyDescent="0.25">
      <c r="A34" t="s">
        <v>40</v>
      </c>
    </row>
    <row r="35" spans="1:1" x14ac:dyDescent="0.25">
      <c r="A35" t="s">
        <v>41</v>
      </c>
    </row>
    <row r="36" spans="1:1" x14ac:dyDescent="0.25">
      <c r="A36" t="s">
        <v>10</v>
      </c>
    </row>
    <row r="37" spans="1:1" x14ac:dyDescent="0.25">
      <c r="A37" t="s">
        <v>42</v>
      </c>
    </row>
    <row r="38" spans="1:1" x14ac:dyDescent="0.25">
      <c r="A38" t="s">
        <v>43</v>
      </c>
    </row>
    <row r="39" spans="1:1" x14ac:dyDescent="0.25">
      <c r="A39" t="s">
        <v>44</v>
      </c>
    </row>
    <row r="40" spans="1:1" x14ac:dyDescent="0.25">
      <c r="A40" t="s">
        <v>45</v>
      </c>
    </row>
    <row r="41" spans="1:1" x14ac:dyDescent="0.25">
      <c r="A41" t="s">
        <v>46</v>
      </c>
    </row>
    <row r="42" spans="1:1" x14ac:dyDescent="0.25">
      <c r="A42" t="s">
        <v>47</v>
      </c>
    </row>
    <row r="43" spans="1:1" x14ac:dyDescent="0.25">
      <c r="A43" t="s">
        <v>48</v>
      </c>
    </row>
    <row r="44" spans="1:1" x14ac:dyDescent="0.25">
      <c r="A44" t="s">
        <v>49</v>
      </c>
    </row>
    <row r="45" spans="1:1" x14ac:dyDescent="0.25">
      <c r="A45" t="s">
        <v>50</v>
      </c>
    </row>
    <row r="46" spans="1:1" x14ac:dyDescent="0.25">
      <c r="A46" t="s">
        <v>51</v>
      </c>
    </row>
    <row r="47" spans="1:1" x14ac:dyDescent="0.25">
      <c r="A47" t="s">
        <v>52</v>
      </c>
    </row>
    <row r="48" spans="1:1" x14ac:dyDescent="0.25">
      <c r="A48" t="s">
        <v>53</v>
      </c>
    </row>
    <row r="49" spans="1:1" x14ac:dyDescent="0.25">
      <c r="A49" t="s">
        <v>54</v>
      </c>
    </row>
    <row r="50" spans="1:1" x14ac:dyDescent="0.25">
      <c r="A50" t="s">
        <v>55</v>
      </c>
    </row>
    <row r="51" spans="1:1" x14ac:dyDescent="0.25">
      <c r="A51" t="s">
        <v>56</v>
      </c>
    </row>
    <row r="52" spans="1:1" x14ac:dyDescent="0.25">
      <c r="A52" t="s">
        <v>57</v>
      </c>
    </row>
    <row r="53" spans="1:1" x14ac:dyDescent="0.25">
      <c r="A53" t="s">
        <v>58</v>
      </c>
    </row>
    <row r="54" spans="1:1" x14ac:dyDescent="0.25">
      <c r="A54" t="s">
        <v>59</v>
      </c>
    </row>
    <row r="55" spans="1:1" x14ac:dyDescent="0.25">
      <c r="A55" t="s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2016-11-09T13:55:27Z</dcterms:modified>
</cp:coreProperties>
</file>