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F2" i="1" l="1"/>
  <c r="E2" i="1"/>
  <c r="D2" i="1"/>
  <c r="C2" i="1"/>
</calcChain>
</file>

<file path=xl/sharedStrings.xml><?xml version="1.0" encoding="utf-8"?>
<sst xmlns="http://schemas.openxmlformats.org/spreadsheetml/2006/main" count="22" uniqueCount="22">
  <si>
    <t>POST</t>
  </si>
  <si>
    <t>UPDATE</t>
  </si>
  <si>
    <t>INSERT</t>
  </si>
  <si>
    <t>ds_uf</t>
  </si>
  <si>
    <t>id</t>
  </si>
  <si>
    <t>id_grupo_tributacao</t>
  </si>
  <si>
    <t>nr_sequencia</t>
  </si>
  <si>
    <t>ds_tipo</t>
  </si>
  <si>
    <t>nr_perc_aliq_int</t>
  </si>
  <si>
    <t>nr_perc_aliq_ext</t>
  </si>
  <si>
    <t>nr_perc_aliq_icms</t>
  </si>
  <si>
    <t>ds_grupo</t>
  </si>
  <si>
    <t>nr_vlr_ipi_pauta</t>
  </si>
  <si>
    <t>nr_vlr_pis_pauta</t>
  </si>
  <si>
    <t>nr_vlr_cof_pauta</t>
  </si>
  <si>
    <t>nr_perc_aliq_pis</t>
  </si>
  <si>
    <t>nr_perc_aliq_cof</t>
  </si>
  <si>
    <t>nr_vlr_red_pis</t>
  </si>
  <si>
    <t>nr_vlr_red_cof</t>
  </si>
  <si>
    <t>id_uf_busca</t>
  </si>
  <si>
    <t>SEARCH</t>
  </si>
  <si>
    <t>retorno_$registro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</si>
</sst>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workbookViewId="0">
      <selection activeCell="B2" sqref="B2"/>
    </sheetView>
  </sheetViews>
  <sheetFormatPr defaultRowHeight="15" x14ac:dyDescent="0.25"/>
  <cols>
    <col min="2" max="2" width="23.140625" bestFit="1" customWidth="1"/>
    <col min="3" max="3" width="50.7109375" bestFit="1" customWidth="1"/>
    <col min="4" max="4" width="36.140625" bestFit="1" customWidth="1"/>
    <col min="5" max="5" width="14.85546875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20</v>
      </c>
      <c r="H1" t="s">
        <v>21</v>
      </c>
    </row>
    <row r="2" spans="2:8" x14ac:dyDescent="0.25">
      <c r="B2" t="s">
        <v>4</v>
      </c>
      <c r="C2" t="str">
        <f>"$" &amp; B2 &amp; " = trim($_POST['" &amp; B2 &amp; "']);"</f>
        <v>$id = trim($_POST['id']);</v>
      </c>
      <c r="D2" t="str">
        <f>"," &amp; B2&amp; "='$" &amp;B2 &amp;"'"</f>
        <v>,id='$id'</v>
      </c>
      <c r="E2" t="str">
        <f>"," &amp;B2</f>
        <v>,id</v>
      </c>
      <c r="F2" t="str">
        <f>",'$" &amp;B2 &amp;"'"</f>
        <v>,'$id'</v>
      </c>
      <c r="G2" t="str">
        <f>"$consulta .= (!empty($"&amp; B2 &amp; ")            ? " &amp; CHAR(34) &amp; " and id            like '%$" &amp; B2 &amp; "%'" &amp; CHAR(34) &amp; "            : '');"</f>
        <v>$consulta .= (!empty($id)            ? " and id            like '%$id%'"            : '');</v>
      </c>
      <c r="H2" t="str">
        <f>"$" &amp;B2 &amp; " = $registro['" &amp; B2 &amp; "'];"</f>
        <v>$id = $registro['id'];</v>
      </c>
    </row>
    <row r="3" spans="2:8" x14ac:dyDescent="0.25">
      <c r="B3" t="s">
        <v>5</v>
      </c>
      <c r="C3" t="str">
        <f t="shared" ref="C3:C18" si="0">"$" &amp; B3 &amp; " = trim($_POST['" &amp; B3 &amp; "']);"</f>
        <v>$id_grupo_tributacao = trim($_POST['id_grupo_tributacao']);</v>
      </c>
      <c r="D3" t="str">
        <f t="shared" ref="D3:D18" si="1">"," &amp; B3&amp; "='$" &amp;B3 &amp;"'"</f>
        <v>,id_grupo_tributacao='$id_grupo_tributacao'</v>
      </c>
      <c r="E3" t="str">
        <f t="shared" ref="E3:E18" si="2">"," &amp;B3</f>
        <v>,id_grupo_tributacao</v>
      </c>
      <c r="F3" t="str">
        <f t="shared" ref="F3:F18" si="3">",'$" &amp;B3 &amp;"'"</f>
        <v>,'$id_grupo_tributacao'</v>
      </c>
      <c r="G3" t="str">
        <f t="shared" ref="G3:G18" si="4">"$consulta .= (!empty($"&amp; B3 &amp; ")            ? " &amp; CHAR(34) &amp; " and id            like '%$" &amp; B3 &amp; "%'" &amp; CHAR(34) &amp; "            : '');"</f>
        <v>$consulta .= (!empty($id_grupo_tributacao)            ? " and id            like '%$id_grupo_tributacao%'"            : '');</v>
      </c>
      <c r="H3" t="str">
        <f t="shared" ref="H3:H18" si="5">"$" &amp;B3 &amp; " = $registro['" &amp; B3 &amp; "'];"</f>
        <v>$id_grupo_tributacao = $registro['id_grupo_tributacao'];</v>
      </c>
    </row>
    <row r="4" spans="2:8" x14ac:dyDescent="0.25">
      <c r="B4" t="s">
        <v>6</v>
      </c>
      <c r="C4" t="str">
        <f t="shared" si="0"/>
        <v>$nr_sequencia = trim($_POST['nr_sequencia']);</v>
      </c>
      <c r="D4" t="str">
        <f t="shared" si="1"/>
        <v>,nr_sequencia='$nr_sequencia'</v>
      </c>
      <c r="E4" t="str">
        <f t="shared" si="2"/>
        <v>,nr_sequencia</v>
      </c>
      <c r="F4" t="str">
        <f t="shared" si="3"/>
        <v>,'$nr_sequencia'</v>
      </c>
      <c r="G4" t="str">
        <f t="shared" si="4"/>
        <v>$consulta .= (!empty($nr_sequencia)            ? " and id            like '%$nr_sequencia%'"            : '');</v>
      </c>
      <c r="H4" t="str">
        <f t="shared" si="5"/>
        <v>$nr_sequencia = $registro['nr_sequencia'];</v>
      </c>
    </row>
    <row r="5" spans="2:8" x14ac:dyDescent="0.25">
      <c r="B5" t="s">
        <v>3</v>
      </c>
      <c r="C5" t="str">
        <f t="shared" si="0"/>
        <v>$ds_uf = trim($_POST['ds_uf']);</v>
      </c>
      <c r="D5" t="str">
        <f t="shared" si="1"/>
        <v>,ds_uf='$ds_uf'</v>
      </c>
      <c r="E5" t="str">
        <f t="shared" si="2"/>
        <v>,ds_uf</v>
      </c>
      <c r="F5" t="str">
        <f t="shared" si="3"/>
        <v>,'$ds_uf'</v>
      </c>
      <c r="G5" t="str">
        <f t="shared" si="4"/>
        <v>$consulta .= (!empty($ds_uf)            ? " and id            like '%$ds_uf%'"            : '');</v>
      </c>
      <c r="H5" t="str">
        <f t="shared" si="5"/>
        <v>$ds_uf = $registro['ds_uf'];</v>
      </c>
    </row>
    <row r="6" spans="2:8" x14ac:dyDescent="0.25">
      <c r="B6" t="s">
        <v>7</v>
      </c>
      <c r="C6" t="str">
        <f t="shared" si="0"/>
        <v>$ds_tipo = trim($_POST['ds_tipo']);</v>
      </c>
      <c r="D6" t="str">
        <f t="shared" si="1"/>
        <v>,ds_tipo='$ds_tipo'</v>
      </c>
      <c r="E6" t="str">
        <f t="shared" si="2"/>
        <v>,ds_tipo</v>
      </c>
      <c r="F6" t="str">
        <f t="shared" si="3"/>
        <v>,'$ds_tipo'</v>
      </c>
      <c r="G6" t="str">
        <f t="shared" si="4"/>
        <v>$consulta .= (!empty($ds_tipo)            ? " and id            like '%$ds_tipo%'"            : '');</v>
      </c>
      <c r="H6" t="str">
        <f t="shared" si="5"/>
        <v>$ds_tipo = $registro['ds_tipo'];</v>
      </c>
    </row>
    <row r="7" spans="2:8" x14ac:dyDescent="0.25">
      <c r="B7" t="s">
        <v>8</v>
      </c>
      <c r="C7" t="str">
        <f t="shared" si="0"/>
        <v>$nr_perc_aliq_int = trim($_POST['nr_perc_aliq_int']);</v>
      </c>
      <c r="D7" t="str">
        <f t="shared" si="1"/>
        <v>,nr_perc_aliq_int='$nr_perc_aliq_int'</v>
      </c>
      <c r="E7" t="str">
        <f t="shared" si="2"/>
        <v>,nr_perc_aliq_int</v>
      </c>
      <c r="F7" t="str">
        <f t="shared" si="3"/>
        <v>,'$nr_perc_aliq_int'</v>
      </c>
      <c r="G7" t="str">
        <f t="shared" si="4"/>
        <v>$consulta .= (!empty($nr_perc_aliq_int)            ? " and id            like '%$nr_perc_aliq_int%'"            : '');</v>
      </c>
      <c r="H7" t="str">
        <f t="shared" si="5"/>
        <v>$nr_perc_aliq_int = $registro['nr_perc_aliq_int'];</v>
      </c>
    </row>
    <row r="8" spans="2:8" x14ac:dyDescent="0.25">
      <c r="B8" t="s">
        <v>9</v>
      </c>
      <c r="C8" t="str">
        <f t="shared" si="0"/>
        <v>$nr_perc_aliq_ext = trim($_POST['nr_perc_aliq_ext']);</v>
      </c>
      <c r="D8" t="str">
        <f t="shared" si="1"/>
        <v>,nr_perc_aliq_ext='$nr_perc_aliq_ext'</v>
      </c>
      <c r="E8" t="str">
        <f t="shared" si="2"/>
        <v>,nr_perc_aliq_ext</v>
      </c>
      <c r="F8" t="str">
        <f t="shared" si="3"/>
        <v>,'$nr_perc_aliq_ext'</v>
      </c>
      <c r="G8" t="str">
        <f t="shared" si="4"/>
        <v>$consulta .= (!empty($nr_perc_aliq_ext)            ? " and id            like '%$nr_perc_aliq_ext%'"            : '');</v>
      </c>
      <c r="H8" t="str">
        <f t="shared" si="5"/>
        <v>$nr_perc_aliq_ext = $registro['nr_perc_aliq_ext'];</v>
      </c>
    </row>
    <row r="9" spans="2:8" x14ac:dyDescent="0.25">
      <c r="B9" t="s">
        <v>10</v>
      </c>
      <c r="C9" t="str">
        <f t="shared" si="0"/>
        <v>$nr_perc_aliq_icms = trim($_POST['nr_perc_aliq_icms']);</v>
      </c>
      <c r="D9" t="str">
        <f t="shared" si="1"/>
        <v>,nr_perc_aliq_icms='$nr_perc_aliq_icms'</v>
      </c>
      <c r="E9" t="str">
        <f t="shared" si="2"/>
        <v>,nr_perc_aliq_icms</v>
      </c>
      <c r="F9" t="str">
        <f t="shared" si="3"/>
        <v>,'$nr_perc_aliq_icms'</v>
      </c>
      <c r="G9" t="str">
        <f t="shared" si="4"/>
        <v>$consulta .= (!empty($nr_perc_aliq_icms)            ? " and id            like '%$nr_perc_aliq_icms%'"            : '');</v>
      </c>
      <c r="H9" t="str">
        <f t="shared" si="5"/>
        <v>$nr_perc_aliq_icms = $registro['nr_perc_aliq_icms'];</v>
      </c>
    </row>
    <row r="10" spans="2:8" x14ac:dyDescent="0.25">
      <c r="B10" t="s">
        <v>11</v>
      </c>
      <c r="C10" t="str">
        <f t="shared" si="0"/>
        <v>$ds_grupo = trim($_POST['ds_grupo']);</v>
      </c>
      <c r="D10" t="str">
        <f t="shared" si="1"/>
        <v>,ds_grupo='$ds_grupo'</v>
      </c>
      <c r="E10" t="str">
        <f t="shared" si="2"/>
        <v>,ds_grupo</v>
      </c>
      <c r="F10" t="str">
        <f t="shared" si="3"/>
        <v>,'$ds_grupo'</v>
      </c>
      <c r="G10" t="str">
        <f t="shared" si="4"/>
        <v>$consulta .= (!empty($ds_grupo)            ? " and id            like '%$ds_grupo%'"            : '');</v>
      </c>
      <c r="H10" t="str">
        <f t="shared" si="5"/>
        <v>$ds_grupo = $registro['ds_grupo'];</v>
      </c>
    </row>
    <row r="11" spans="2:8" x14ac:dyDescent="0.25">
      <c r="B11" t="s">
        <v>12</v>
      </c>
      <c r="C11" t="str">
        <f t="shared" si="0"/>
        <v>$nr_vlr_ipi_pauta = trim($_POST['nr_vlr_ipi_pauta']);</v>
      </c>
      <c r="D11" t="str">
        <f t="shared" si="1"/>
        <v>,nr_vlr_ipi_pauta='$nr_vlr_ipi_pauta'</v>
      </c>
      <c r="E11" t="str">
        <f t="shared" si="2"/>
        <v>,nr_vlr_ipi_pauta</v>
      </c>
      <c r="F11" t="str">
        <f t="shared" si="3"/>
        <v>,'$nr_vlr_ipi_pauta'</v>
      </c>
      <c r="G11" t="str">
        <f t="shared" si="4"/>
        <v>$consulta .= (!empty($nr_vlr_ipi_pauta)            ? " and id            like '%$nr_vlr_ipi_pauta%'"            : '');</v>
      </c>
      <c r="H11" t="str">
        <f t="shared" si="5"/>
        <v>$nr_vlr_ipi_pauta = $registro['nr_vlr_ipi_pauta'];</v>
      </c>
    </row>
    <row r="12" spans="2:8" x14ac:dyDescent="0.25">
      <c r="B12" t="s">
        <v>13</v>
      </c>
      <c r="C12" t="str">
        <f t="shared" si="0"/>
        <v>$nr_vlr_pis_pauta = trim($_POST['nr_vlr_pis_pauta']);</v>
      </c>
      <c r="D12" t="str">
        <f t="shared" si="1"/>
        <v>,nr_vlr_pis_pauta='$nr_vlr_pis_pauta'</v>
      </c>
      <c r="E12" t="str">
        <f t="shared" si="2"/>
        <v>,nr_vlr_pis_pauta</v>
      </c>
      <c r="F12" t="str">
        <f t="shared" si="3"/>
        <v>,'$nr_vlr_pis_pauta'</v>
      </c>
      <c r="G12" t="str">
        <f t="shared" si="4"/>
        <v>$consulta .= (!empty($nr_vlr_pis_pauta)            ? " and id            like '%$nr_vlr_pis_pauta%'"            : '');</v>
      </c>
      <c r="H12" t="str">
        <f t="shared" si="5"/>
        <v>$nr_vlr_pis_pauta = $registro['nr_vlr_pis_pauta'];</v>
      </c>
    </row>
    <row r="13" spans="2:8" x14ac:dyDescent="0.25">
      <c r="B13" t="s">
        <v>14</v>
      </c>
      <c r="C13" t="str">
        <f t="shared" si="0"/>
        <v>$nr_vlr_cof_pauta = trim($_POST['nr_vlr_cof_pauta']);</v>
      </c>
      <c r="D13" t="str">
        <f t="shared" si="1"/>
        <v>,nr_vlr_cof_pauta='$nr_vlr_cof_pauta'</v>
      </c>
      <c r="E13" t="str">
        <f t="shared" si="2"/>
        <v>,nr_vlr_cof_pauta</v>
      </c>
      <c r="F13" t="str">
        <f t="shared" si="3"/>
        <v>,'$nr_vlr_cof_pauta'</v>
      </c>
      <c r="G13" t="str">
        <f t="shared" si="4"/>
        <v>$consulta .= (!empty($nr_vlr_cof_pauta)            ? " and id            like '%$nr_vlr_cof_pauta%'"            : '');</v>
      </c>
      <c r="H13" t="str">
        <f t="shared" si="5"/>
        <v>$nr_vlr_cof_pauta = $registro['nr_vlr_cof_pauta'];</v>
      </c>
    </row>
    <row r="14" spans="2:8" x14ac:dyDescent="0.25">
      <c r="B14" t="s">
        <v>15</v>
      </c>
      <c r="C14" t="str">
        <f t="shared" si="0"/>
        <v>$nr_perc_aliq_pis = trim($_POST['nr_perc_aliq_pis']);</v>
      </c>
      <c r="D14" t="str">
        <f t="shared" si="1"/>
        <v>,nr_perc_aliq_pis='$nr_perc_aliq_pis'</v>
      </c>
      <c r="E14" t="str">
        <f t="shared" si="2"/>
        <v>,nr_perc_aliq_pis</v>
      </c>
      <c r="F14" t="str">
        <f t="shared" si="3"/>
        <v>,'$nr_perc_aliq_pis'</v>
      </c>
      <c r="G14" t="str">
        <f t="shared" si="4"/>
        <v>$consulta .= (!empty($nr_perc_aliq_pis)            ? " and id            like '%$nr_perc_aliq_pis%'"            : '');</v>
      </c>
      <c r="H14" t="str">
        <f t="shared" si="5"/>
        <v>$nr_perc_aliq_pis = $registro['nr_perc_aliq_pis'];</v>
      </c>
    </row>
    <row r="15" spans="2:8" x14ac:dyDescent="0.25">
      <c r="B15" t="s">
        <v>16</v>
      </c>
      <c r="C15" t="str">
        <f t="shared" si="0"/>
        <v>$nr_perc_aliq_cof = trim($_POST['nr_perc_aliq_cof']);</v>
      </c>
      <c r="D15" t="str">
        <f t="shared" si="1"/>
        <v>,nr_perc_aliq_cof='$nr_perc_aliq_cof'</v>
      </c>
      <c r="E15" t="str">
        <f t="shared" si="2"/>
        <v>,nr_perc_aliq_cof</v>
      </c>
      <c r="F15" t="str">
        <f t="shared" si="3"/>
        <v>,'$nr_perc_aliq_cof'</v>
      </c>
      <c r="G15" t="str">
        <f t="shared" si="4"/>
        <v>$consulta .= (!empty($nr_perc_aliq_cof)            ? " and id            like '%$nr_perc_aliq_cof%'"            : '');</v>
      </c>
      <c r="H15" t="str">
        <f t="shared" si="5"/>
        <v>$nr_perc_aliq_cof = $registro['nr_perc_aliq_cof'];</v>
      </c>
    </row>
    <row r="16" spans="2:8" x14ac:dyDescent="0.25">
      <c r="B16" t="s">
        <v>17</v>
      </c>
      <c r="C16" t="str">
        <f t="shared" si="0"/>
        <v>$nr_vlr_red_pis = trim($_POST['nr_vlr_red_pis']);</v>
      </c>
      <c r="D16" t="str">
        <f t="shared" si="1"/>
        <v>,nr_vlr_red_pis='$nr_vlr_red_pis'</v>
      </c>
      <c r="E16" t="str">
        <f t="shared" si="2"/>
        <v>,nr_vlr_red_pis</v>
      </c>
      <c r="F16" t="str">
        <f t="shared" si="3"/>
        <v>,'$nr_vlr_red_pis'</v>
      </c>
      <c r="G16" t="str">
        <f t="shared" si="4"/>
        <v>$consulta .= (!empty($nr_vlr_red_pis)            ? " and id            like '%$nr_vlr_red_pis%'"            : '');</v>
      </c>
      <c r="H16" t="str">
        <f t="shared" si="5"/>
        <v>$nr_vlr_red_pis = $registro['nr_vlr_red_pis'];</v>
      </c>
    </row>
    <row r="17" spans="2:8" x14ac:dyDescent="0.25">
      <c r="B17" t="s">
        <v>18</v>
      </c>
      <c r="C17" t="str">
        <f t="shared" si="0"/>
        <v>$nr_vlr_red_cof = trim($_POST['nr_vlr_red_cof']);</v>
      </c>
      <c r="D17" t="str">
        <f t="shared" si="1"/>
        <v>,nr_vlr_red_cof='$nr_vlr_red_cof'</v>
      </c>
      <c r="E17" t="str">
        <f t="shared" si="2"/>
        <v>,nr_vlr_red_cof</v>
      </c>
      <c r="F17" t="str">
        <f t="shared" si="3"/>
        <v>,'$nr_vlr_red_cof'</v>
      </c>
      <c r="G17" t="str">
        <f t="shared" si="4"/>
        <v>$consulta .= (!empty($nr_vlr_red_cof)            ? " and id            like '%$nr_vlr_red_cof%'"            : '');</v>
      </c>
      <c r="H17" t="str">
        <f t="shared" si="5"/>
        <v>$nr_vlr_red_cof = $registro['nr_vlr_red_cof'];</v>
      </c>
    </row>
    <row r="18" spans="2:8" x14ac:dyDescent="0.25">
      <c r="B18" t="s">
        <v>19</v>
      </c>
      <c r="C18" t="str">
        <f t="shared" si="0"/>
        <v>$id_uf_busca = trim($_POST['id_uf_busca']);</v>
      </c>
      <c r="D18" t="str">
        <f t="shared" si="1"/>
        <v>,id_uf_busca='$id_uf_busca'</v>
      </c>
      <c r="E18" t="str">
        <f t="shared" si="2"/>
        <v>,id_uf_busca</v>
      </c>
      <c r="F18" t="str">
        <f t="shared" si="3"/>
        <v>,'$id_uf_busca'</v>
      </c>
      <c r="G18" t="str">
        <f t="shared" si="4"/>
        <v>$consulta .= (!empty($id_uf_busca)            ? " and id            like '%$id_uf_busca%'"            : '');</v>
      </c>
      <c r="H18" t="str">
        <f t="shared" si="5"/>
        <v>$id_uf_busca = $registro['id_uf_busca'];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2016-10-11T20:30:38Z</dcterms:modified>
</cp:coreProperties>
</file>