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C4" i="1"/>
  <c r="D4" i="1"/>
  <c r="E4" i="1"/>
  <c r="F4" i="1"/>
  <c r="G4" i="1"/>
  <c r="H4" i="1"/>
  <c r="C5" i="1"/>
  <c r="D5" i="1"/>
  <c r="E5" i="1"/>
  <c r="F5" i="1"/>
  <c r="G5" i="1"/>
  <c r="H5" i="1"/>
  <c r="C6" i="1"/>
  <c r="D6" i="1"/>
  <c r="E6" i="1"/>
  <c r="F6" i="1"/>
  <c r="G6" i="1"/>
  <c r="H6" i="1"/>
  <c r="C7" i="1"/>
  <c r="D7" i="1"/>
  <c r="E7" i="1"/>
  <c r="F7" i="1"/>
  <c r="G7" i="1"/>
  <c r="H7" i="1"/>
  <c r="C8" i="1"/>
  <c r="D8" i="1"/>
  <c r="E8" i="1"/>
  <c r="F8" i="1"/>
  <c r="G8" i="1"/>
  <c r="H8" i="1"/>
  <c r="C9" i="1"/>
  <c r="D9" i="1"/>
  <c r="E9" i="1"/>
  <c r="F9" i="1"/>
  <c r="G9" i="1"/>
  <c r="H9" i="1"/>
  <c r="C10" i="1"/>
  <c r="D10" i="1"/>
  <c r="E10" i="1"/>
  <c r="F10" i="1"/>
  <c r="G10" i="1"/>
  <c r="H10" i="1"/>
  <c r="C11" i="1"/>
  <c r="D11" i="1"/>
  <c r="E11" i="1"/>
  <c r="F11" i="1"/>
  <c r="G11" i="1"/>
  <c r="H11" i="1"/>
  <c r="C12" i="1"/>
  <c r="D12" i="1"/>
  <c r="E12" i="1"/>
  <c r="F12" i="1"/>
  <c r="G12" i="1"/>
  <c r="H12" i="1"/>
  <c r="C13" i="1"/>
  <c r="D13" i="1"/>
  <c r="E13" i="1"/>
  <c r="F13" i="1"/>
  <c r="G13" i="1"/>
  <c r="H13" i="1"/>
  <c r="C14" i="1"/>
  <c r="D14" i="1"/>
  <c r="E14" i="1"/>
  <c r="F14" i="1"/>
  <c r="G14" i="1"/>
  <c r="H14" i="1"/>
  <c r="C15" i="1"/>
  <c r="D15" i="1"/>
  <c r="E15" i="1"/>
  <c r="F15" i="1"/>
  <c r="G15" i="1"/>
  <c r="H15" i="1"/>
  <c r="C16" i="1"/>
  <c r="D16" i="1"/>
  <c r="E16" i="1"/>
  <c r="F16" i="1"/>
  <c r="G16" i="1"/>
  <c r="H16" i="1"/>
  <c r="C17" i="1"/>
  <c r="D17" i="1"/>
  <c r="E17" i="1"/>
  <c r="F17" i="1"/>
  <c r="G17" i="1"/>
  <c r="H17" i="1"/>
  <c r="C18" i="1"/>
  <c r="D18" i="1"/>
  <c r="E18" i="1"/>
  <c r="F18" i="1"/>
  <c r="G18" i="1"/>
  <c r="H18" i="1"/>
  <c r="G2" i="1" l="1"/>
  <c r="C2" i="1" l="1"/>
  <c r="D2" i="1"/>
  <c r="E2" i="1"/>
  <c r="F2" i="1"/>
  <c r="H2" i="1"/>
</calcChain>
</file>

<file path=xl/sharedStrings.xml><?xml version="1.0" encoding="utf-8"?>
<sst xmlns="http://schemas.openxmlformats.org/spreadsheetml/2006/main" count="22" uniqueCount="22">
  <si>
    <t>POST</t>
  </si>
  <si>
    <t>UPDATE</t>
  </si>
  <si>
    <t>INSERT</t>
  </si>
  <si>
    <t>id</t>
  </si>
  <si>
    <t>SEARCH</t>
  </si>
  <si>
    <t>retorno_$registro</t>
  </si>
  <si>
    <t>cd_documento_saida</t>
  </si>
  <si>
    <t>dt_documento_saida</t>
  </si>
  <si>
    <t>ds_serie_documento</t>
  </si>
  <si>
    <t>nr_modelo</t>
  </si>
  <si>
    <t>nr_sequencia</t>
  </si>
  <si>
    <t>nr_grupo</t>
  </si>
  <si>
    <t>fl_gera_duplicadas</t>
  </si>
  <si>
    <t>id_condicao_pagamento</t>
  </si>
  <si>
    <t>vl_frete</t>
  </si>
  <si>
    <t>vl_frete_aut</t>
  </si>
  <si>
    <t>vl_seguro</t>
  </si>
  <si>
    <t>vl_despesa</t>
  </si>
  <si>
    <t>vl_desconto</t>
  </si>
  <si>
    <t>vl_fatura</t>
  </si>
  <si>
    <t>vl_total_nota</t>
  </si>
  <si>
    <t>id_status_nfe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</si>
</sst>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tabSelected="1" topLeftCell="D1" workbookViewId="0">
      <selection activeCell="H5" sqref="H5"/>
    </sheetView>
  </sheetViews>
  <sheetFormatPr defaultRowHeight="15" x14ac:dyDescent="0.25"/>
  <cols>
    <col min="2" max="2" width="23.140625" bestFit="1" customWidth="1"/>
    <col min="3" max="3" width="42" customWidth="1"/>
    <col min="4" max="4" width="24.5703125" bestFit="1" customWidth="1"/>
    <col min="5" max="5" width="14.85546875" customWidth="1"/>
    <col min="7" max="7" width="113" bestFit="1" customWidth="1"/>
  </cols>
  <sheetData>
    <row r="1" spans="2:8" x14ac:dyDescent="0.25">
      <c r="C1" t="s">
        <v>0</v>
      </c>
      <c r="D1" t="s">
        <v>1</v>
      </c>
      <c r="E1" t="s">
        <v>2</v>
      </c>
      <c r="G1" t="s">
        <v>4</v>
      </c>
      <c r="H1" t="s">
        <v>5</v>
      </c>
    </row>
    <row r="2" spans="2:8" x14ac:dyDescent="0.25">
      <c r="B2" t="s">
        <v>3</v>
      </c>
      <c r="C2" t="str">
        <f t="shared" ref="C2:C65" si="0">"$" &amp; B2 &amp; " = trim($_POST['" &amp; B2 &amp; "']);"</f>
        <v>$id = trim($_POST['id']);</v>
      </c>
      <c r="D2" t="str">
        <f t="shared" ref="D2:D65" si="1">"," &amp; B2&amp; "='$" &amp;B2 &amp;"'"</f>
        <v>,id='$id'</v>
      </c>
      <c r="E2" t="str">
        <f t="shared" ref="E2:E65" si="2">"," &amp;B2</f>
        <v>,id</v>
      </c>
      <c r="F2" t="str">
        <f t="shared" ref="F2:F65" si="3">",'$" &amp;B2 &amp;"'"</f>
        <v>,'$id'</v>
      </c>
      <c r="G2" t="str">
        <f>"$consulta .= (!empty($"&amp; B2 &amp; ")            ? " &amp; CHAR(34) &amp; " and " &amp; B2 &amp;  " like '%$" &amp; B2 &amp; "%'" &amp; CHAR(34) &amp; "            : '');"</f>
        <v>$consulta .= (!empty($id)            ? " and id like '%$id%'"            : '');</v>
      </c>
      <c r="H2" t="str">
        <f t="shared" ref="H2:H65" si="4">"$" &amp;B2 &amp; " = $registro['" &amp; B2 &amp; "'];"</f>
        <v>$id = $registro['id'];</v>
      </c>
    </row>
    <row r="3" spans="2:8" x14ac:dyDescent="0.25">
      <c r="B3" t="s">
        <v>6</v>
      </c>
      <c r="C3" t="str">
        <f t="shared" ref="C3:C18" si="5">"$" &amp; B3 &amp; " = trim($_POST['" &amp; B3 &amp; "']);"</f>
        <v>$cd_documento_saida = trim($_POST['cd_documento_saida']);</v>
      </c>
      <c r="D3" t="str">
        <f t="shared" ref="D3:D18" si="6">"," &amp; B3&amp; "='$" &amp;B3 &amp;"'"</f>
        <v>,cd_documento_saida='$cd_documento_saida'</v>
      </c>
      <c r="E3" t="str">
        <f t="shared" ref="E3:E18" si="7">"," &amp;B3</f>
        <v>,cd_documento_saida</v>
      </c>
      <c r="F3" t="str">
        <f t="shared" ref="F3:F18" si="8">",'$" &amp;B3 &amp;"'"</f>
        <v>,'$cd_documento_saida'</v>
      </c>
      <c r="G3" t="str">
        <f t="shared" ref="G3:G18" si="9">"$consulta .= (!empty($"&amp; B3 &amp; ")            ? " &amp; CHAR(34) &amp; " and " &amp; B3 &amp;  " like '%$" &amp; B3 &amp; "%'" &amp; CHAR(34) &amp; "            : '');"</f>
        <v>$consulta .= (!empty($cd_documento_saida)            ? " and cd_documento_saida like '%$cd_documento_saida%'"            : '');</v>
      </c>
      <c r="H3" t="str">
        <f t="shared" ref="H3:H18" si="10">"$" &amp;B3 &amp; " = $registro['" &amp; B3 &amp; "'];"</f>
        <v>$cd_documento_saida = $registro['cd_documento_saida'];</v>
      </c>
    </row>
    <row r="4" spans="2:8" x14ac:dyDescent="0.25">
      <c r="B4" t="s">
        <v>7</v>
      </c>
      <c r="C4" t="str">
        <f t="shared" si="5"/>
        <v>$dt_documento_saida = trim($_POST['dt_documento_saida']);</v>
      </c>
      <c r="D4" t="str">
        <f t="shared" si="6"/>
        <v>,dt_documento_saida='$dt_documento_saida'</v>
      </c>
      <c r="E4" t="str">
        <f t="shared" si="7"/>
        <v>,dt_documento_saida</v>
      </c>
      <c r="F4" t="str">
        <f t="shared" si="8"/>
        <v>,'$dt_documento_saida'</v>
      </c>
      <c r="G4" t="str">
        <f t="shared" si="9"/>
        <v>$consulta .= (!empty($dt_documento_saida)            ? " and dt_documento_saida like '%$dt_documento_saida%'"            : '');</v>
      </c>
      <c r="H4" t="str">
        <f t="shared" si="10"/>
        <v>$dt_documento_saida = $registro['dt_documento_saida'];</v>
      </c>
    </row>
    <row r="5" spans="2:8" x14ac:dyDescent="0.25">
      <c r="B5" t="s">
        <v>8</v>
      </c>
      <c r="C5" t="str">
        <f t="shared" si="5"/>
        <v>$ds_serie_documento = trim($_POST['ds_serie_documento']);</v>
      </c>
      <c r="D5" t="str">
        <f t="shared" si="6"/>
        <v>,ds_serie_documento='$ds_serie_documento'</v>
      </c>
      <c r="E5" t="str">
        <f t="shared" si="7"/>
        <v>,ds_serie_documento</v>
      </c>
      <c r="F5" t="str">
        <f t="shared" si="8"/>
        <v>,'$ds_serie_documento'</v>
      </c>
      <c r="G5" t="str">
        <f t="shared" si="9"/>
        <v>$consulta .= (!empty($ds_serie_documento)            ? " and ds_serie_documento like '%$ds_serie_documento%'"            : '');</v>
      </c>
      <c r="H5" t="str">
        <f t="shared" si="10"/>
        <v>$ds_serie_documento = $registro['ds_serie_documento'];</v>
      </c>
    </row>
    <row r="6" spans="2:8" x14ac:dyDescent="0.25">
      <c r="B6" t="s">
        <v>9</v>
      </c>
      <c r="C6" t="str">
        <f t="shared" si="5"/>
        <v>$nr_modelo = trim($_POST['nr_modelo']);</v>
      </c>
      <c r="D6" t="str">
        <f t="shared" si="6"/>
        <v>,nr_modelo='$nr_modelo'</v>
      </c>
      <c r="E6" t="str">
        <f t="shared" si="7"/>
        <v>,nr_modelo</v>
      </c>
      <c r="F6" t="str">
        <f t="shared" si="8"/>
        <v>,'$nr_modelo'</v>
      </c>
      <c r="G6" t="str">
        <f t="shared" si="9"/>
        <v>$consulta .= (!empty($nr_modelo)            ? " and nr_modelo like '%$nr_modelo%'"            : '');</v>
      </c>
      <c r="H6" t="str">
        <f t="shared" si="10"/>
        <v>$nr_modelo = $registro['nr_modelo'];</v>
      </c>
    </row>
    <row r="7" spans="2:8" x14ac:dyDescent="0.25">
      <c r="B7" t="s">
        <v>10</v>
      </c>
      <c r="C7" t="str">
        <f t="shared" si="5"/>
        <v>$nr_sequencia = trim($_POST['nr_sequencia']);</v>
      </c>
      <c r="D7" t="str">
        <f t="shared" si="6"/>
        <v>,nr_sequencia='$nr_sequencia'</v>
      </c>
      <c r="E7" t="str">
        <f t="shared" si="7"/>
        <v>,nr_sequencia</v>
      </c>
      <c r="F7" t="str">
        <f t="shared" si="8"/>
        <v>,'$nr_sequencia'</v>
      </c>
      <c r="G7" t="str">
        <f t="shared" si="9"/>
        <v>$consulta .= (!empty($nr_sequencia)            ? " and nr_sequencia like '%$nr_sequencia%'"            : '');</v>
      </c>
      <c r="H7" t="str">
        <f t="shared" si="10"/>
        <v>$nr_sequencia = $registro['nr_sequencia'];</v>
      </c>
    </row>
    <row r="8" spans="2:8" x14ac:dyDescent="0.25">
      <c r="B8" t="s">
        <v>11</v>
      </c>
      <c r="C8" t="str">
        <f t="shared" si="5"/>
        <v>$nr_grupo = trim($_POST['nr_grupo']);</v>
      </c>
      <c r="D8" t="str">
        <f t="shared" si="6"/>
        <v>,nr_grupo='$nr_grupo'</v>
      </c>
      <c r="E8" t="str">
        <f t="shared" si="7"/>
        <v>,nr_grupo</v>
      </c>
      <c r="F8" t="str">
        <f t="shared" si="8"/>
        <v>,'$nr_grupo'</v>
      </c>
      <c r="G8" t="str">
        <f t="shared" si="9"/>
        <v>$consulta .= (!empty($nr_grupo)            ? " and nr_grupo like '%$nr_grupo%'"            : '');</v>
      </c>
      <c r="H8" t="str">
        <f t="shared" si="10"/>
        <v>$nr_grupo = $registro['nr_grupo'];</v>
      </c>
    </row>
    <row r="9" spans="2:8" x14ac:dyDescent="0.25">
      <c r="B9" t="s">
        <v>12</v>
      </c>
      <c r="C9" t="str">
        <f t="shared" si="5"/>
        <v>$fl_gera_duplicadas = trim($_POST['fl_gera_duplicadas']);</v>
      </c>
      <c r="D9" t="str">
        <f t="shared" si="6"/>
        <v>,fl_gera_duplicadas='$fl_gera_duplicadas'</v>
      </c>
      <c r="E9" t="str">
        <f t="shared" si="7"/>
        <v>,fl_gera_duplicadas</v>
      </c>
      <c r="F9" t="str">
        <f t="shared" si="8"/>
        <v>,'$fl_gera_duplicadas'</v>
      </c>
      <c r="G9" t="str">
        <f t="shared" si="9"/>
        <v>$consulta .= (!empty($fl_gera_duplicadas)            ? " and fl_gera_duplicadas like '%$fl_gera_duplicadas%'"            : '');</v>
      </c>
      <c r="H9" t="str">
        <f t="shared" si="10"/>
        <v>$fl_gera_duplicadas = $registro['fl_gera_duplicadas'];</v>
      </c>
    </row>
    <row r="10" spans="2:8" x14ac:dyDescent="0.25">
      <c r="B10" t="s">
        <v>13</v>
      </c>
      <c r="C10" t="str">
        <f t="shared" si="5"/>
        <v>$id_condicao_pagamento = trim($_POST['id_condicao_pagamento']);</v>
      </c>
      <c r="D10" t="str">
        <f t="shared" si="6"/>
        <v>,id_condicao_pagamento='$id_condicao_pagamento'</v>
      </c>
      <c r="E10" t="str">
        <f t="shared" si="7"/>
        <v>,id_condicao_pagamento</v>
      </c>
      <c r="F10" t="str">
        <f t="shared" si="8"/>
        <v>,'$id_condicao_pagamento'</v>
      </c>
      <c r="G10" t="str">
        <f t="shared" si="9"/>
        <v>$consulta .= (!empty($id_condicao_pagamento)            ? " and id_condicao_pagamento like '%$id_condicao_pagamento%'"            : '');</v>
      </c>
      <c r="H10" t="str">
        <f t="shared" si="10"/>
        <v>$id_condicao_pagamento = $registro['id_condicao_pagamento'];</v>
      </c>
    </row>
    <row r="11" spans="2:8" x14ac:dyDescent="0.25">
      <c r="B11" t="s">
        <v>14</v>
      </c>
      <c r="C11" t="str">
        <f t="shared" si="5"/>
        <v>$vl_frete = trim($_POST['vl_frete']);</v>
      </c>
      <c r="D11" t="str">
        <f t="shared" si="6"/>
        <v>,vl_frete='$vl_frete'</v>
      </c>
      <c r="E11" t="str">
        <f t="shared" si="7"/>
        <v>,vl_frete</v>
      </c>
      <c r="F11" t="str">
        <f t="shared" si="8"/>
        <v>,'$vl_frete'</v>
      </c>
      <c r="G11" t="str">
        <f t="shared" si="9"/>
        <v>$consulta .= (!empty($vl_frete)            ? " and vl_frete like '%$vl_frete%'"            : '');</v>
      </c>
      <c r="H11" t="str">
        <f t="shared" si="10"/>
        <v>$vl_frete = $registro['vl_frete'];</v>
      </c>
    </row>
    <row r="12" spans="2:8" x14ac:dyDescent="0.25">
      <c r="B12" t="s">
        <v>15</v>
      </c>
      <c r="C12" t="str">
        <f t="shared" si="5"/>
        <v>$vl_frete_aut = trim($_POST['vl_frete_aut']);</v>
      </c>
      <c r="D12" t="str">
        <f t="shared" si="6"/>
        <v>,vl_frete_aut='$vl_frete_aut'</v>
      </c>
      <c r="E12" t="str">
        <f t="shared" si="7"/>
        <v>,vl_frete_aut</v>
      </c>
      <c r="F12" t="str">
        <f t="shared" si="8"/>
        <v>,'$vl_frete_aut'</v>
      </c>
      <c r="G12" t="str">
        <f t="shared" si="9"/>
        <v>$consulta .= (!empty($vl_frete_aut)            ? " and vl_frete_aut like '%$vl_frete_aut%'"            : '');</v>
      </c>
      <c r="H12" t="str">
        <f t="shared" si="10"/>
        <v>$vl_frete_aut = $registro['vl_frete_aut'];</v>
      </c>
    </row>
    <row r="13" spans="2:8" x14ac:dyDescent="0.25">
      <c r="B13" t="s">
        <v>16</v>
      </c>
      <c r="C13" t="str">
        <f t="shared" si="5"/>
        <v>$vl_seguro = trim($_POST['vl_seguro']);</v>
      </c>
      <c r="D13" t="str">
        <f t="shared" si="6"/>
        <v>,vl_seguro='$vl_seguro'</v>
      </c>
      <c r="E13" t="str">
        <f t="shared" si="7"/>
        <v>,vl_seguro</v>
      </c>
      <c r="F13" t="str">
        <f t="shared" si="8"/>
        <v>,'$vl_seguro'</v>
      </c>
      <c r="G13" t="str">
        <f t="shared" si="9"/>
        <v>$consulta .= (!empty($vl_seguro)            ? " and vl_seguro like '%$vl_seguro%'"            : '');</v>
      </c>
      <c r="H13" t="str">
        <f t="shared" si="10"/>
        <v>$vl_seguro = $registro['vl_seguro'];</v>
      </c>
    </row>
    <row r="14" spans="2:8" x14ac:dyDescent="0.25">
      <c r="B14" t="s">
        <v>17</v>
      </c>
      <c r="C14" t="str">
        <f t="shared" si="5"/>
        <v>$vl_despesa = trim($_POST['vl_despesa']);</v>
      </c>
      <c r="D14" t="str">
        <f t="shared" si="6"/>
        <v>,vl_despesa='$vl_despesa'</v>
      </c>
      <c r="E14" t="str">
        <f t="shared" si="7"/>
        <v>,vl_despesa</v>
      </c>
      <c r="F14" t="str">
        <f t="shared" si="8"/>
        <v>,'$vl_despesa'</v>
      </c>
      <c r="G14" t="str">
        <f t="shared" si="9"/>
        <v>$consulta .= (!empty($vl_despesa)            ? " and vl_despesa like '%$vl_despesa%'"            : '');</v>
      </c>
      <c r="H14" t="str">
        <f t="shared" si="10"/>
        <v>$vl_despesa = $registro['vl_despesa'];</v>
      </c>
    </row>
    <row r="15" spans="2:8" x14ac:dyDescent="0.25">
      <c r="B15" t="s">
        <v>18</v>
      </c>
      <c r="C15" t="str">
        <f t="shared" si="5"/>
        <v>$vl_desconto = trim($_POST['vl_desconto']);</v>
      </c>
      <c r="D15" t="str">
        <f t="shared" si="6"/>
        <v>,vl_desconto='$vl_desconto'</v>
      </c>
      <c r="E15" t="str">
        <f t="shared" si="7"/>
        <v>,vl_desconto</v>
      </c>
      <c r="F15" t="str">
        <f t="shared" si="8"/>
        <v>,'$vl_desconto'</v>
      </c>
      <c r="G15" t="str">
        <f t="shared" si="9"/>
        <v>$consulta .= (!empty($vl_desconto)            ? " and vl_desconto like '%$vl_desconto%'"            : '');</v>
      </c>
      <c r="H15" t="str">
        <f t="shared" si="10"/>
        <v>$vl_desconto = $registro['vl_desconto'];</v>
      </c>
    </row>
    <row r="16" spans="2:8" x14ac:dyDescent="0.25">
      <c r="B16" t="s">
        <v>19</v>
      </c>
      <c r="C16" t="str">
        <f t="shared" si="5"/>
        <v>$vl_fatura = trim($_POST['vl_fatura']);</v>
      </c>
      <c r="D16" t="str">
        <f t="shared" si="6"/>
        <v>,vl_fatura='$vl_fatura'</v>
      </c>
      <c r="E16" t="str">
        <f t="shared" si="7"/>
        <v>,vl_fatura</v>
      </c>
      <c r="F16" t="str">
        <f t="shared" si="8"/>
        <v>,'$vl_fatura'</v>
      </c>
      <c r="G16" t="str">
        <f t="shared" si="9"/>
        <v>$consulta .= (!empty($vl_fatura)            ? " and vl_fatura like '%$vl_fatura%'"            : '');</v>
      </c>
      <c r="H16" t="str">
        <f t="shared" si="10"/>
        <v>$vl_fatura = $registro['vl_fatura'];</v>
      </c>
    </row>
    <row r="17" spans="2:8" x14ac:dyDescent="0.25">
      <c r="B17" t="s">
        <v>20</v>
      </c>
      <c r="C17" t="str">
        <f t="shared" si="5"/>
        <v>$vl_total_nota = trim($_POST['vl_total_nota']);</v>
      </c>
      <c r="D17" t="str">
        <f t="shared" si="6"/>
        <v>,vl_total_nota='$vl_total_nota'</v>
      </c>
      <c r="E17" t="str">
        <f t="shared" si="7"/>
        <v>,vl_total_nota</v>
      </c>
      <c r="F17" t="str">
        <f t="shared" si="8"/>
        <v>,'$vl_total_nota'</v>
      </c>
      <c r="G17" t="str">
        <f t="shared" si="9"/>
        <v>$consulta .= (!empty($vl_total_nota)            ? " and vl_total_nota like '%$vl_total_nota%'"            : '');</v>
      </c>
      <c r="H17" t="str">
        <f t="shared" si="10"/>
        <v>$vl_total_nota = $registro['vl_total_nota'];</v>
      </c>
    </row>
    <row r="18" spans="2:8" x14ac:dyDescent="0.25">
      <c r="B18" t="s">
        <v>21</v>
      </c>
      <c r="C18" t="str">
        <f t="shared" si="5"/>
        <v>$id_status_nfe = trim($_POST['id_status_nfe']);</v>
      </c>
      <c r="D18" t="str">
        <f t="shared" si="6"/>
        <v>,id_status_nfe='$id_status_nfe'</v>
      </c>
      <c r="E18" t="str">
        <f t="shared" si="7"/>
        <v>,id_status_nfe</v>
      </c>
      <c r="F18" t="str">
        <f t="shared" si="8"/>
        <v>,'$id_status_nfe'</v>
      </c>
      <c r="G18" t="str">
        <f t="shared" si="9"/>
        <v>$consulta .= (!empty($id_status_nfe)            ? " and id_status_nfe like '%$id_status_nfe%'"            : '');</v>
      </c>
      <c r="H18" t="str">
        <f t="shared" si="10"/>
        <v>$id_status_nfe = $registro['id_status_nfe'];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2016-11-23T07:29:00Z</dcterms:modified>
</cp:coreProperties>
</file>