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0" yWindow="0" windowWidth="20490" windowHeight="715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D3" i="1"/>
  <c r="E3" i="1"/>
  <c r="F3" i="1"/>
  <c r="G3" i="1"/>
  <c r="H3" i="1"/>
  <c r="C4" i="1"/>
  <c r="D4" i="1"/>
  <c r="E4" i="1"/>
  <c r="F4" i="1"/>
  <c r="G4" i="1"/>
  <c r="H4" i="1"/>
  <c r="C5" i="1"/>
  <c r="D5" i="1"/>
  <c r="E5" i="1"/>
  <c r="F5" i="1"/>
  <c r="G5" i="1"/>
  <c r="H5" i="1"/>
  <c r="C6" i="1"/>
  <c r="D6" i="1"/>
  <c r="E6" i="1"/>
  <c r="F6" i="1"/>
  <c r="G6" i="1"/>
  <c r="H6" i="1"/>
  <c r="C7" i="1"/>
  <c r="D7" i="1"/>
  <c r="E7" i="1"/>
  <c r="F7" i="1"/>
  <c r="G7" i="1"/>
  <c r="H7" i="1"/>
  <c r="C8" i="1"/>
  <c r="D8" i="1"/>
  <c r="E8" i="1"/>
  <c r="F8" i="1"/>
  <c r="G8" i="1"/>
  <c r="H8" i="1"/>
  <c r="G2" i="1" l="1"/>
  <c r="C2" i="1" l="1"/>
  <c r="D2" i="1"/>
  <c r="E2" i="1"/>
  <c r="F2" i="1"/>
  <c r="H2" i="1"/>
</calcChain>
</file>

<file path=xl/sharedStrings.xml><?xml version="1.0" encoding="utf-8"?>
<sst xmlns="http://schemas.openxmlformats.org/spreadsheetml/2006/main" count="12" uniqueCount="12">
  <si>
    <t>POST</t>
  </si>
  <si>
    <t>UPDATE</t>
  </si>
  <si>
    <t>INSERT</t>
  </si>
  <si>
    <t>id</t>
  </si>
  <si>
    <t>SEARCH</t>
  </si>
  <si>
    <t>retorno_$registro</t>
  </si>
  <si>
    <t>cd_documento_saida</t>
  </si>
  <si>
    <t>id_condicao_pagamento</t>
  </si>
  <si>
    <t>t_vl_frete</t>
  </si>
  <si>
    <t>t_vl_seguro</t>
  </si>
  <si>
    <t>t_vl_desc</t>
  </si>
  <si>
    <t>t_vl_outro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</si>
</sst>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8"/>
  <sheetViews>
    <sheetView tabSelected="1" workbookViewId="0">
      <selection activeCell="C2" sqref="C2:C8"/>
    </sheetView>
  </sheetViews>
  <sheetFormatPr defaultRowHeight="15" x14ac:dyDescent="0.25"/>
  <cols>
    <col min="2" max="2" width="23.140625" bestFit="1" customWidth="1"/>
    <col min="3" max="3" width="42" customWidth="1"/>
    <col min="4" max="4" width="24.5703125" bestFit="1" customWidth="1"/>
    <col min="5" max="5" width="14.85546875" customWidth="1"/>
    <col min="7" max="7" width="113" bestFit="1" customWidth="1"/>
  </cols>
  <sheetData>
    <row r="1" spans="2:8" x14ac:dyDescent="0.25">
      <c r="C1" t="s">
        <v>0</v>
      </c>
      <c r="D1" t="s">
        <v>1</v>
      </c>
      <c r="E1" t="s">
        <v>2</v>
      </c>
      <c r="G1" t="s">
        <v>4</v>
      </c>
      <c r="H1" t="s">
        <v>5</v>
      </c>
    </row>
    <row r="2" spans="2:8" x14ac:dyDescent="0.25">
      <c r="B2" t="s">
        <v>3</v>
      </c>
      <c r="C2" t="str">
        <f t="shared" ref="C2" si="0">"$" &amp; B2 &amp; " = trim($_POST['" &amp; B2 &amp; "']);"</f>
        <v>$id = trim($_POST['id']);</v>
      </c>
      <c r="D2" t="str">
        <f t="shared" ref="D2" si="1">"," &amp; B2&amp; "='$" &amp;B2 &amp;"'"</f>
        <v>,id='$id'</v>
      </c>
      <c r="E2" t="str">
        <f t="shared" ref="E2" si="2">"," &amp;B2</f>
        <v>,id</v>
      </c>
      <c r="F2" t="str">
        <f t="shared" ref="F2" si="3">",'$" &amp;B2 &amp;"'"</f>
        <v>,'$id'</v>
      </c>
      <c r="G2" t="str">
        <f>"$consulta .= (!empty($"&amp; B2 &amp; ")            ? " &amp; CHAR(34) &amp; " and " &amp; B2 &amp;  " like '%$" &amp; B2 &amp; "%'" &amp; CHAR(34) &amp; "            : '');"</f>
        <v>$consulta .= (!empty($id)            ? " and id like '%$id%'"            : '');</v>
      </c>
      <c r="H2" t="str">
        <f t="shared" ref="H2" si="4">"$" &amp;B2 &amp; " = $registro['" &amp; B2 &amp; "'];"</f>
        <v>$id = $registro['id'];</v>
      </c>
    </row>
    <row r="3" spans="2:8" x14ac:dyDescent="0.25">
      <c r="B3" t="s">
        <v>6</v>
      </c>
      <c r="C3" t="str">
        <f t="shared" ref="C3:C11" si="5">"$" &amp; B3 &amp; " = trim($_POST['" &amp; B3 &amp; "']);"</f>
        <v>$cd_documento_saida = trim($_POST['cd_documento_saida']);</v>
      </c>
      <c r="D3" t="str">
        <f t="shared" ref="D3:D11" si="6">"," &amp; B3&amp; "='$" &amp;B3 &amp;"'"</f>
        <v>,cd_documento_saida='$cd_documento_saida'</v>
      </c>
      <c r="E3" t="str">
        <f t="shared" ref="E3:E11" si="7">"," &amp;B3</f>
        <v>,cd_documento_saida</v>
      </c>
      <c r="F3" t="str">
        <f t="shared" ref="F3:F11" si="8">",'$" &amp;B3 &amp;"'"</f>
        <v>,'$cd_documento_saida'</v>
      </c>
      <c r="G3" t="str">
        <f t="shared" ref="G3:G11" si="9">"$consulta .= (!empty($"&amp; B3 &amp; ")            ? " &amp; CHAR(34) &amp; " and " &amp; B3 &amp;  " like '%$" &amp; B3 &amp; "%'" &amp; CHAR(34) &amp; "            : '');"</f>
        <v>$consulta .= (!empty($cd_documento_saida)            ? " and cd_documento_saida like '%$cd_documento_saida%'"            : '');</v>
      </c>
      <c r="H3" t="str">
        <f t="shared" ref="H3:H11" si="10">"$" &amp;B3 &amp; " = $registro['" &amp; B3 &amp; "'];"</f>
        <v>$cd_documento_saida = $registro['cd_documento_saida'];</v>
      </c>
    </row>
    <row r="4" spans="2:8" x14ac:dyDescent="0.25">
      <c r="B4" t="s">
        <v>7</v>
      </c>
      <c r="C4" t="str">
        <f t="shared" si="5"/>
        <v>$id_condicao_pagamento = trim($_POST['id_condicao_pagamento']);</v>
      </c>
      <c r="D4" t="str">
        <f t="shared" si="6"/>
        <v>,id_condicao_pagamento='$id_condicao_pagamento'</v>
      </c>
      <c r="E4" t="str">
        <f t="shared" si="7"/>
        <v>,id_condicao_pagamento</v>
      </c>
      <c r="F4" t="str">
        <f t="shared" si="8"/>
        <v>,'$id_condicao_pagamento'</v>
      </c>
      <c r="G4" t="str">
        <f t="shared" si="9"/>
        <v>$consulta .= (!empty($id_condicao_pagamento)            ? " and id_condicao_pagamento like '%$id_condicao_pagamento%'"            : '');</v>
      </c>
      <c r="H4" t="str">
        <f t="shared" si="10"/>
        <v>$id_condicao_pagamento = $registro['id_condicao_pagamento'];</v>
      </c>
    </row>
    <row r="5" spans="2:8" x14ac:dyDescent="0.25">
      <c r="B5" t="s">
        <v>8</v>
      </c>
      <c r="C5" t="str">
        <f t="shared" si="5"/>
        <v>$t_vl_frete = trim($_POST['t_vl_frete']);</v>
      </c>
      <c r="D5" t="str">
        <f t="shared" si="6"/>
        <v>,t_vl_frete='$t_vl_frete'</v>
      </c>
      <c r="E5" t="str">
        <f t="shared" si="7"/>
        <v>,t_vl_frete</v>
      </c>
      <c r="F5" t="str">
        <f t="shared" si="8"/>
        <v>,'$t_vl_frete'</v>
      </c>
      <c r="G5" t="str">
        <f t="shared" si="9"/>
        <v>$consulta .= (!empty($t_vl_frete)            ? " and t_vl_frete like '%$t_vl_frete%'"            : '');</v>
      </c>
      <c r="H5" t="str">
        <f t="shared" si="10"/>
        <v>$t_vl_frete = $registro['t_vl_frete'];</v>
      </c>
    </row>
    <row r="6" spans="2:8" x14ac:dyDescent="0.25">
      <c r="B6" t="s">
        <v>9</v>
      </c>
      <c r="C6" t="str">
        <f t="shared" si="5"/>
        <v>$t_vl_seguro = trim($_POST['t_vl_seguro']);</v>
      </c>
      <c r="D6" t="str">
        <f t="shared" si="6"/>
        <v>,t_vl_seguro='$t_vl_seguro'</v>
      </c>
      <c r="E6" t="str">
        <f t="shared" si="7"/>
        <v>,t_vl_seguro</v>
      </c>
      <c r="F6" t="str">
        <f t="shared" si="8"/>
        <v>,'$t_vl_seguro'</v>
      </c>
      <c r="G6" t="str">
        <f t="shared" si="9"/>
        <v>$consulta .= (!empty($t_vl_seguro)            ? " and t_vl_seguro like '%$t_vl_seguro%'"            : '');</v>
      </c>
      <c r="H6" t="str">
        <f t="shared" si="10"/>
        <v>$t_vl_seguro = $registro['t_vl_seguro'];</v>
      </c>
    </row>
    <row r="7" spans="2:8" x14ac:dyDescent="0.25">
      <c r="B7" t="s">
        <v>10</v>
      </c>
      <c r="C7" t="str">
        <f t="shared" si="5"/>
        <v>$t_vl_desc = trim($_POST['t_vl_desc']);</v>
      </c>
      <c r="D7" t="str">
        <f t="shared" si="6"/>
        <v>,t_vl_desc='$t_vl_desc'</v>
      </c>
      <c r="E7" t="str">
        <f t="shared" si="7"/>
        <v>,t_vl_desc</v>
      </c>
      <c r="F7" t="str">
        <f t="shared" si="8"/>
        <v>,'$t_vl_desc'</v>
      </c>
      <c r="G7" t="str">
        <f t="shared" si="9"/>
        <v>$consulta .= (!empty($t_vl_desc)            ? " and t_vl_desc like '%$t_vl_desc%'"            : '');</v>
      </c>
      <c r="H7" t="str">
        <f t="shared" si="10"/>
        <v>$t_vl_desc = $registro['t_vl_desc'];</v>
      </c>
    </row>
    <row r="8" spans="2:8" x14ac:dyDescent="0.25">
      <c r="B8" t="s">
        <v>11</v>
      </c>
      <c r="C8" t="str">
        <f t="shared" si="5"/>
        <v>$t_vl_outro = trim($_POST['t_vl_outro']);</v>
      </c>
      <c r="D8" t="str">
        <f t="shared" si="6"/>
        <v>,t_vl_outro='$t_vl_outro'</v>
      </c>
      <c r="E8" t="str">
        <f t="shared" si="7"/>
        <v>,t_vl_outro</v>
      </c>
      <c r="F8" t="str">
        <f t="shared" si="8"/>
        <v>,'$t_vl_outro'</v>
      </c>
      <c r="G8" t="str">
        <f t="shared" si="9"/>
        <v>$consulta .= (!empty($t_vl_outro)            ? " and t_vl_outro like '%$t_vl_outro%'"            : '');</v>
      </c>
      <c r="H8" t="str">
        <f t="shared" si="10"/>
        <v>$t_vl_outro = $registro['t_vl_outro'];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Pessoal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2016-10-04T14:57:57Z</dcterms:created>
  <dcterms:modified xsi:type="dcterms:W3CDTF">2016-12-01T16:58:45Z</dcterms:modified>
</cp:coreProperties>
</file>