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H2" i="1" l="1"/>
  <c r="G2" i="1"/>
  <c r="F2" i="1" l="1"/>
  <c r="E2" i="1"/>
  <c r="D2" i="1"/>
  <c r="C2" i="1"/>
</calcChain>
</file>

<file path=xl/sharedStrings.xml><?xml version="1.0" encoding="utf-8"?>
<sst xmlns="http://schemas.openxmlformats.org/spreadsheetml/2006/main" count="15" uniqueCount="15">
  <si>
    <t>POST</t>
  </si>
  <si>
    <t>UPDATE</t>
  </si>
  <si>
    <t>INSERT</t>
  </si>
  <si>
    <t>id</t>
  </si>
  <si>
    <t>SEARCH</t>
  </si>
  <si>
    <t>retorno_$registro</t>
  </si>
  <si>
    <t>ds_condicao</t>
  </si>
  <si>
    <t>id_tipo</t>
  </si>
  <si>
    <t>nr_dia</t>
  </si>
  <si>
    <t>nr_qtde_parcelas</t>
  </si>
  <si>
    <t>ds_estrutura</t>
  </si>
  <si>
    <t>fl_cheque</t>
  </si>
  <si>
    <t>id_icms_solid</t>
  </si>
  <si>
    <t>id_ipi_solid</t>
  </si>
  <si>
    <t>vl_perc_juros_adicionais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</si>
</sst>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H3" sqref="H3:H11"/>
    </sheetView>
  </sheetViews>
  <sheetFormatPr defaultRowHeight="15" x14ac:dyDescent="0.25"/>
  <cols>
    <col min="2" max="2" width="23.140625" bestFit="1" customWidth="1"/>
    <col min="3" max="3" width="50.7109375" bestFit="1" customWidth="1"/>
    <col min="4" max="4" width="36.140625" bestFit="1" customWidth="1"/>
    <col min="5" max="5" width="14.85546875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4</v>
      </c>
      <c r="H1" t="s">
        <v>5</v>
      </c>
    </row>
    <row r="2" spans="2:8" x14ac:dyDescent="0.25">
      <c r="B2" t="s">
        <v>3</v>
      </c>
      <c r="C2" t="str">
        <f>"$" &amp; B2 &amp; " = trim($_POST['" &amp; B2 &amp; "']);"</f>
        <v>$id = trim($_POST['id']);</v>
      </c>
      <c r="D2" t="str">
        <f>"," &amp; B2&amp; "='$" &amp;B2 &amp;"'"</f>
        <v>,id='$id'</v>
      </c>
      <c r="E2" t="str">
        <f>"," &amp;B2</f>
        <v>,id</v>
      </c>
      <c r="F2" t="str">
        <f>",'$" &amp;B2 &amp;"'"</f>
        <v>,'$id'</v>
      </c>
      <c r="G2" t="str">
        <f>"$consulta .= (!empty($"&amp; B2 &amp; ")            ? " &amp; CHAR(34) &amp; " and id            like '%$" &amp; B2 &amp; "%'" &amp; CHAR(34) &amp; "            : '');"</f>
        <v>$consulta .= (!empty($id)            ? " and id            like '%$id%'"            : '');</v>
      </c>
      <c r="H2" t="str">
        <f>"$" &amp;B2 &amp; " = $registro['" &amp; B2 &amp; "'];"</f>
        <v>$id = $registro['id'];</v>
      </c>
    </row>
    <row r="3" spans="2:8" x14ac:dyDescent="0.25">
      <c r="B3" t="s">
        <v>6</v>
      </c>
      <c r="C3" t="str">
        <f t="shared" ref="C3:C11" si="0">"$" &amp; B3 &amp; " = trim($_POST['" &amp; B3 &amp; "']);"</f>
        <v>$ds_condicao = trim($_POST['ds_condicao']);</v>
      </c>
      <c r="D3" t="str">
        <f t="shared" ref="D3:D11" si="1">"," &amp; B3&amp; "='$" &amp;B3 &amp;"'"</f>
        <v>,ds_condicao='$ds_condicao'</v>
      </c>
      <c r="E3" t="str">
        <f t="shared" ref="E3:E11" si="2">"," &amp;B3</f>
        <v>,ds_condicao</v>
      </c>
      <c r="F3" t="str">
        <f t="shared" ref="F3:F11" si="3">",'$" &amp;B3 &amp;"'"</f>
        <v>,'$ds_condicao'</v>
      </c>
      <c r="G3" t="str">
        <f t="shared" ref="G3:G11" si="4">"$consulta .= (!empty($"&amp; B3 &amp; ")            ? " &amp; CHAR(34) &amp; " and id            like '%$" &amp; B3 &amp; "%'" &amp; CHAR(34) &amp; "            : '');"</f>
        <v>$consulta .= (!empty($ds_condicao)            ? " and id            like '%$ds_condicao%'"            : '');</v>
      </c>
      <c r="H3" t="str">
        <f t="shared" ref="H3:H11" si="5">"$" &amp;B3 &amp; " = $registro['" &amp; B3 &amp; "'];"</f>
        <v>$ds_condicao = $registro['ds_condicao'];</v>
      </c>
    </row>
    <row r="4" spans="2:8" x14ac:dyDescent="0.25">
      <c r="B4" t="s">
        <v>7</v>
      </c>
      <c r="C4" t="str">
        <f t="shared" si="0"/>
        <v>$id_tipo = trim($_POST['id_tipo']);</v>
      </c>
      <c r="D4" t="str">
        <f t="shared" si="1"/>
        <v>,id_tipo='$id_tipo'</v>
      </c>
      <c r="E4" t="str">
        <f t="shared" si="2"/>
        <v>,id_tipo</v>
      </c>
      <c r="F4" t="str">
        <f t="shared" si="3"/>
        <v>,'$id_tipo'</v>
      </c>
      <c r="G4" t="str">
        <f t="shared" si="4"/>
        <v>$consulta .= (!empty($id_tipo)            ? " and id            like '%$id_tipo%'"            : '');</v>
      </c>
      <c r="H4" t="str">
        <f t="shared" si="5"/>
        <v>$id_tipo = $registro['id_tipo'];</v>
      </c>
    </row>
    <row r="5" spans="2:8" x14ac:dyDescent="0.25">
      <c r="B5" t="s">
        <v>9</v>
      </c>
      <c r="C5" t="str">
        <f t="shared" si="0"/>
        <v>$nr_qtde_parcelas = trim($_POST['nr_qtde_parcelas']);</v>
      </c>
      <c r="D5" t="str">
        <f t="shared" si="1"/>
        <v>,nr_qtde_parcelas='$nr_qtde_parcelas'</v>
      </c>
      <c r="E5" t="str">
        <f t="shared" si="2"/>
        <v>,nr_qtde_parcelas</v>
      </c>
      <c r="F5" t="str">
        <f t="shared" si="3"/>
        <v>,'$nr_qtde_parcelas'</v>
      </c>
      <c r="G5" t="str">
        <f t="shared" si="4"/>
        <v>$consulta .= (!empty($nr_qtde_parcelas)            ? " and id            like '%$nr_qtde_parcelas%'"            : '');</v>
      </c>
      <c r="H5" t="str">
        <f t="shared" si="5"/>
        <v>$nr_qtde_parcelas = $registro['nr_qtde_parcelas'];</v>
      </c>
    </row>
    <row r="6" spans="2:8" x14ac:dyDescent="0.25">
      <c r="B6" t="s">
        <v>8</v>
      </c>
      <c r="C6" t="str">
        <f t="shared" si="0"/>
        <v>$nr_dia = trim($_POST['nr_dia']);</v>
      </c>
      <c r="D6" t="str">
        <f t="shared" si="1"/>
        <v>,nr_dia='$nr_dia'</v>
      </c>
      <c r="E6" t="str">
        <f t="shared" si="2"/>
        <v>,nr_dia</v>
      </c>
      <c r="F6" t="str">
        <f t="shared" si="3"/>
        <v>,'$nr_dia'</v>
      </c>
      <c r="G6" t="str">
        <f t="shared" si="4"/>
        <v>$consulta .= (!empty($nr_dia)            ? " and id            like '%$nr_dia%'"            : '');</v>
      </c>
      <c r="H6" t="str">
        <f t="shared" si="5"/>
        <v>$nr_dia = $registro['nr_dia'];</v>
      </c>
    </row>
    <row r="7" spans="2:8" x14ac:dyDescent="0.25">
      <c r="B7" t="s">
        <v>10</v>
      </c>
      <c r="C7" t="str">
        <f t="shared" si="0"/>
        <v>$ds_estrutura = trim($_POST['ds_estrutura']);</v>
      </c>
      <c r="D7" t="str">
        <f t="shared" si="1"/>
        <v>,ds_estrutura='$ds_estrutura'</v>
      </c>
      <c r="E7" t="str">
        <f t="shared" si="2"/>
        <v>,ds_estrutura</v>
      </c>
      <c r="F7" t="str">
        <f t="shared" si="3"/>
        <v>,'$ds_estrutura'</v>
      </c>
      <c r="G7" t="str">
        <f t="shared" si="4"/>
        <v>$consulta .= (!empty($ds_estrutura)            ? " and id            like '%$ds_estrutura%'"            : '');</v>
      </c>
      <c r="H7" t="str">
        <f t="shared" si="5"/>
        <v>$ds_estrutura = $registro['ds_estrutura'];</v>
      </c>
    </row>
    <row r="8" spans="2:8" x14ac:dyDescent="0.25">
      <c r="B8" t="s">
        <v>11</v>
      </c>
      <c r="C8" t="str">
        <f t="shared" si="0"/>
        <v>$fl_cheque = trim($_POST['fl_cheque']);</v>
      </c>
      <c r="D8" t="str">
        <f t="shared" si="1"/>
        <v>,fl_cheque='$fl_cheque'</v>
      </c>
      <c r="E8" t="str">
        <f t="shared" si="2"/>
        <v>,fl_cheque</v>
      </c>
      <c r="F8" t="str">
        <f t="shared" si="3"/>
        <v>,'$fl_cheque'</v>
      </c>
      <c r="G8" t="str">
        <f t="shared" si="4"/>
        <v>$consulta .= (!empty($fl_cheque)            ? " and id            like '%$fl_cheque%'"            : '');</v>
      </c>
      <c r="H8" t="str">
        <f t="shared" si="5"/>
        <v>$fl_cheque = $registro['fl_cheque'];</v>
      </c>
    </row>
    <row r="9" spans="2:8" x14ac:dyDescent="0.25">
      <c r="B9" t="s">
        <v>12</v>
      </c>
      <c r="C9" t="str">
        <f t="shared" si="0"/>
        <v>$id_icms_solid = trim($_POST['id_icms_solid']);</v>
      </c>
      <c r="D9" t="str">
        <f t="shared" si="1"/>
        <v>,id_icms_solid='$id_icms_solid'</v>
      </c>
      <c r="E9" t="str">
        <f t="shared" si="2"/>
        <v>,id_icms_solid</v>
      </c>
      <c r="F9" t="str">
        <f t="shared" si="3"/>
        <v>,'$id_icms_solid'</v>
      </c>
      <c r="G9" t="str">
        <f t="shared" si="4"/>
        <v>$consulta .= (!empty($id_icms_solid)            ? " and id            like '%$id_icms_solid%'"            : '');</v>
      </c>
      <c r="H9" t="str">
        <f t="shared" si="5"/>
        <v>$id_icms_solid = $registro['id_icms_solid'];</v>
      </c>
    </row>
    <row r="10" spans="2:8" x14ac:dyDescent="0.25">
      <c r="B10" t="s">
        <v>13</v>
      </c>
      <c r="C10" t="str">
        <f t="shared" si="0"/>
        <v>$id_ipi_solid = trim($_POST['id_ipi_solid']);</v>
      </c>
      <c r="D10" t="str">
        <f t="shared" si="1"/>
        <v>,id_ipi_solid='$id_ipi_solid'</v>
      </c>
      <c r="E10" t="str">
        <f t="shared" si="2"/>
        <v>,id_ipi_solid</v>
      </c>
      <c r="F10" t="str">
        <f t="shared" si="3"/>
        <v>,'$id_ipi_solid'</v>
      </c>
      <c r="G10" t="str">
        <f t="shared" si="4"/>
        <v>$consulta .= (!empty($id_ipi_solid)            ? " and id            like '%$id_ipi_solid%'"            : '');</v>
      </c>
      <c r="H10" t="str">
        <f t="shared" si="5"/>
        <v>$id_ipi_solid = $registro['id_ipi_solid'];</v>
      </c>
    </row>
    <row r="11" spans="2:8" x14ac:dyDescent="0.25">
      <c r="B11" t="s">
        <v>14</v>
      </c>
      <c r="C11" t="str">
        <f t="shared" si="0"/>
        <v>$vl_perc_juros_adicionais = trim($_POST['vl_perc_juros_adicionais']);</v>
      </c>
      <c r="D11" t="str">
        <f t="shared" si="1"/>
        <v>,vl_perc_juros_adicionais='$vl_perc_juros_adicionais'</v>
      </c>
      <c r="E11" t="str">
        <f t="shared" si="2"/>
        <v>,vl_perc_juros_adicionais</v>
      </c>
      <c r="F11" t="str">
        <f t="shared" si="3"/>
        <v>,'$vl_perc_juros_adicionais'</v>
      </c>
      <c r="G11" t="str">
        <f t="shared" si="4"/>
        <v>$consulta .= (!empty($vl_perc_juros_adicionais)            ? " and id            like '%$vl_perc_juros_adicionais%'"            : '');</v>
      </c>
      <c r="H11" t="str">
        <f t="shared" si="5"/>
        <v>$vl_perc_juros_adicionais = $registro['vl_perc_juros_adicionais'];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2016-10-28T12:36:02Z</dcterms:modified>
</cp:coreProperties>
</file>